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oppvekstharstadkommune.sharepoint.com/sites/Innkjop/Delte dokumenter/Avtaler/Møbler/2026 Kontormøbler/"/>
    </mc:Choice>
  </mc:AlternateContent>
  <xr:revisionPtr revIDLastSave="2" documentId="8_{A90B2651-0D79-479A-8D89-02DA51E5B208}" xr6:coauthVersionLast="47" xr6:coauthVersionMax="47" xr10:uidLastSave="{72D4776D-E82E-402B-8943-7E5A9149D325}"/>
  <bookViews>
    <workbookView xWindow="-51705" yWindow="0" windowWidth="26010" windowHeight="20985" activeTab="1" xr2:uid="{EACB02A3-C852-4D52-8EF8-609964E12D1C}"/>
  </bookViews>
  <sheets>
    <sheet name="Informasjon" sheetId="3" r:id="rId1"/>
    <sheet name="Produktoversikt" sheetId="1" r:id="rId2"/>
    <sheet name="Tilbudt påslag" sheetId="2" r:id="rId3"/>
  </sheets>
  <definedNames>
    <definedName name="Produktkategori">'Tilbudt påslag'!$A$9:$B$25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4" i="1" l="1"/>
  <c r="N4" i="1" s="1"/>
  <c r="O4" i="1" s="1"/>
  <c r="M6" i="1"/>
  <c r="N6" i="1" s="1"/>
  <c r="O6" i="1" s="1"/>
  <c r="M8" i="1"/>
  <c r="N8" i="1" s="1"/>
  <c r="O8" i="1" s="1"/>
  <c r="M10" i="1"/>
  <c r="N10" i="1" s="1"/>
  <c r="O10" i="1" s="1"/>
  <c r="M11" i="1"/>
  <c r="N11" i="1" s="1"/>
  <c r="O11" i="1" s="1"/>
  <c r="M12" i="1"/>
  <c r="N12" i="1" s="1"/>
  <c r="O12" i="1" s="1"/>
  <c r="M14" i="1"/>
  <c r="N14" i="1" s="1"/>
  <c r="O14" i="1" s="1"/>
  <c r="M15" i="1"/>
  <c r="N15" i="1" s="1"/>
  <c r="O15" i="1" s="1"/>
  <c r="M16" i="1"/>
  <c r="N16" i="1" s="1"/>
  <c r="O16" i="1" s="1"/>
  <c r="M17" i="1"/>
  <c r="N17" i="1" s="1"/>
  <c r="O17" i="1" s="1"/>
  <c r="M18" i="1"/>
  <c r="N18" i="1" s="1"/>
  <c r="O18" i="1" s="1"/>
  <c r="M20" i="1"/>
  <c r="N20" i="1" s="1"/>
  <c r="O20" i="1" s="1"/>
  <c r="M22" i="1"/>
  <c r="N22" i="1" s="1"/>
  <c r="O22" i="1" s="1"/>
  <c r="M23" i="1"/>
  <c r="N23" i="1" s="1"/>
  <c r="O23" i="1" s="1"/>
  <c r="M24" i="1"/>
  <c r="N24" i="1" s="1"/>
  <c r="O24" i="1" s="1"/>
  <c r="M25" i="1"/>
  <c r="N25" i="1" s="1"/>
  <c r="O25" i="1" s="1"/>
  <c r="M26" i="1"/>
  <c r="N26" i="1" s="1"/>
  <c r="O26" i="1" s="1"/>
  <c r="M27" i="1"/>
  <c r="N27" i="1" s="1"/>
  <c r="O27" i="1" s="1"/>
  <c r="M28" i="1"/>
  <c r="N28" i="1" s="1"/>
  <c r="O28" i="1" s="1"/>
  <c r="M29" i="1"/>
  <c r="N29" i="1" s="1"/>
  <c r="O29" i="1" s="1"/>
  <c r="M30" i="1"/>
  <c r="N30" i="1" s="1"/>
  <c r="O30" i="1" s="1"/>
  <c r="M31" i="1"/>
  <c r="N31" i="1" s="1"/>
  <c r="O31" i="1" s="1"/>
  <c r="M32" i="1"/>
  <c r="N32" i="1" s="1"/>
  <c r="O32" i="1" s="1"/>
  <c r="M34" i="1"/>
  <c r="N34" i="1" s="1"/>
  <c r="O34" i="1" s="1"/>
  <c r="M35" i="1"/>
  <c r="N35" i="1" s="1"/>
  <c r="O35" i="1" s="1"/>
  <c r="M36" i="1"/>
  <c r="N36" i="1" s="1"/>
  <c r="O36" i="1" s="1"/>
  <c r="M37" i="1"/>
  <c r="N37" i="1" s="1"/>
  <c r="O37" i="1" s="1"/>
  <c r="M39" i="1"/>
  <c r="N39" i="1" s="1"/>
  <c r="O39" i="1" s="1"/>
  <c r="M40" i="1"/>
  <c r="N40" i="1" s="1"/>
  <c r="O40" i="1" s="1"/>
  <c r="M41" i="1"/>
  <c r="N41" i="1" s="1"/>
  <c r="O41" i="1" s="1"/>
  <c r="M42" i="1"/>
  <c r="N42" i="1" s="1"/>
  <c r="O42" i="1" s="1"/>
  <c r="M43" i="1"/>
  <c r="N43" i="1" s="1"/>
  <c r="O43" i="1" s="1"/>
  <c r="M45" i="1"/>
  <c r="N45" i="1" s="1"/>
  <c r="O45" i="1" s="1"/>
  <c r="M46" i="1"/>
  <c r="N46" i="1" s="1"/>
  <c r="O46" i="1" s="1"/>
  <c r="M48" i="1"/>
  <c r="N48" i="1" s="1"/>
  <c r="O48" i="1" s="1"/>
  <c r="M49" i="1"/>
  <c r="N49" i="1" s="1"/>
  <c r="O49" i="1" s="1"/>
  <c r="M50" i="1"/>
  <c r="N50" i="1" s="1"/>
  <c r="O50" i="1" s="1"/>
  <c r="M51" i="1"/>
  <c r="N51" i="1" s="1"/>
  <c r="O51" i="1" s="1"/>
  <c r="M52" i="1"/>
  <c r="N52" i="1" s="1"/>
  <c r="O52" i="1" s="1"/>
  <c r="M53" i="1"/>
  <c r="N53" i="1" s="1"/>
  <c r="O53" i="1" s="1"/>
  <c r="M54" i="1"/>
  <c r="N54" i="1" s="1"/>
  <c r="O54" i="1" s="1"/>
  <c r="M55" i="1"/>
  <c r="N55" i="1" s="1"/>
  <c r="O55" i="1" s="1"/>
  <c r="M57" i="1"/>
  <c r="N57" i="1" s="1"/>
  <c r="O57" i="1" s="1"/>
  <c r="M58" i="1"/>
  <c r="N58" i="1" s="1"/>
  <c r="O58" i="1" s="1"/>
  <c r="M60" i="1"/>
  <c r="N60" i="1" s="1"/>
  <c r="O60" i="1" s="1"/>
  <c r="M61" i="1"/>
  <c r="N61" i="1" s="1"/>
  <c r="O61" i="1" s="1"/>
  <c r="M62" i="1"/>
  <c r="N62" i="1" s="1"/>
  <c r="O62" i="1" s="1"/>
  <c r="M63" i="1"/>
  <c r="N63" i="1" s="1"/>
  <c r="O63" i="1" s="1"/>
  <c r="M65" i="1"/>
  <c r="N65" i="1" s="1"/>
  <c r="O65" i="1" s="1"/>
  <c r="M66" i="1"/>
  <c r="N66" i="1" s="1"/>
  <c r="O66" i="1" s="1"/>
  <c r="M67" i="1"/>
  <c r="N67" i="1" s="1"/>
  <c r="O67" i="1" s="1"/>
  <c r="M68" i="1"/>
  <c r="N68" i="1" s="1"/>
  <c r="O68" i="1" s="1"/>
  <c r="M69" i="1"/>
  <c r="N69" i="1" s="1"/>
  <c r="O69" i="1" s="1"/>
  <c r="M70" i="1"/>
  <c r="N70" i="1" s="1"/>
  <c r="O70" i="1" s="1"/>
  <c r="M71" i="1"/>
  <c r="N71" i="1" s="1"/>
  <c r="O71" i="1" s="1"/>
  <c r="M72" i="1"/>
  <c r="N72" i="1" s="1"/>
  <c r="O72" i="1" s="1"/>
  <c r="M73" i="1"/>
  <c r="N73" i="1" s="1"/>
  <c r="O73" i="1" s="1"/>
  <c r="M74" i="1"/>
  <c r="N74" i="1" s="1"/>
  <c r="O74" i="1" s="1"/>
  <c r="M76" i="1"/>
  <c r="N76" i="1" s="1"/>
  <c r="O76" i="1" s="1"/>
  <c r="M77" i="1"/>
  <c r="N77" i="1" s="1"/>
  <c r="O77" i="1" s="1"/>
  <c r="M78" i="1"/>
  <c r="N78" i="1" s="1"/>
  <c r="O78" i="1" s="1"/>
  <c r="M79" i="1"/>
  <c r="N79" i="1" s="1"/>
  <c r="O79" i="1" s="1"/>
  <c r="M80" i="1"/>
  <c r="N80" i="1" s="1"/>
  <c r="O80" i="1" s="1"/>
  <c r="M81" i="1"/>
  <c r="N81" i="1" s="1"/>
  <c r="O81" i="1" s="1"/>
  <c r="M83" i="1"/>
  <c r="N83" i="1" s="1"/>
  <c r="O83" i="1" s="1"/>
  <c r="M84" i="1"/>
  <c r="N84" i="1" s="1"/>
  <c r="O84" i="1" s="1"/>
  <c r="M85" i="1"/>
  <c r="N85" i="1" s="1"/>
  <c r="O85" i="1" s="1"/>
  <c r="M86" i="1"/>
  <c r="N86" i="1" s="1"/>
  <c r="O86" i="1" s="1"/>
  <c r="M88" i="1"/>
  <c r="N88" i="1" s="1"/>
  <c r="O88" i="1" s="1"/>
  <c r="M89" i="1"/>
  <c r="N89" i="1" s="1"/>
  <c r="O89" i="1" s="1"/>
  <c r="M90" i="1"/>
  <c r="N90" i="1" s="1"/>
  <c r="O90" i="1" s="1"/>
  <c r="M91" i="1"/>
  <c r="N91" i="1" s="1"/>
  <c r="O91" i="1" s="1"/>
  <c r="M92" i="1"/>
  <c r="N92" i="1" s="1"/>
  <c r="O92" i="1" s="1"/>
  <c r="M93" i="1"/>
  <c r="N93" i="1" s="1"/>
  <c r="O93" i="1" s="1"/>
  <c r="M95" i="1"/>
  <c r="N95" i="1" s="1"/>
  <c r="O95" i="1" s="1"/>
  <c r="M96" i="1"/>
  <c r="N96" i="1" s="1"/>
  <c r="O96" i="1" s="1"/>
  <c r="M97" i="1"/>
  <c r="N97" i="1" s="1"/>
  <c r="O97" i="1" s="1"/>
  <c r="M98" i="1"/>
  <c r="N98" i="1" s="1"/>
  <c r="O98" i="1" s="1"/>
  <c r="M100" i="1"/>
  <c r="N100" i="1" s="1"/>
  <c r="O100" i="1" s="1"/>
  <c r="M101" i="1"/>
  <c r="N101" i="1" s="1"/>
  <c r="O101" i="1" s="1"/>
  <c r="M102" i="1"/>
  <c r="N102" i="1" s="1"/>
  <c r="O102" i="1" s="1"/>
  <c r="M104" i="1"/>
  <c r="N104" i="1" s="1"/>
  <c r="O104" i="1" s="1"/>
  <c r="M105" i="1"/>
  <c r="N105" i="1" s="1"/>
  <c r="O105" i="1" s="1"/>
  <c r="M106" i="1"/>
  <c r="N106" i="1" s="1"/>
  <c r="O106" i="1" s="1"/>
  <c r="M108" i="1"/>
  <c r="N108" i="1" s="1"/>
  <c r="O108" i="1" s="1"/>
  <c r="M110" i="1"/>
  <c r="N110" i="1" s="1"/>
  <c r="O110" i="1" s="1"/>
  <c r="M111" i="1"/>
  <c r="N111" i="1" s="1"/>
  <c r="O111" i="1" s="1"/>
  <c r="M112" i="1"/>
  <c r="N112" i="1" s="1"/>
  <c r="O112" i="1" s="1"/>
  <c r="M113" i="1"/>
  <c r="N113" i="1" s="1"/>
  <c r="O113" i="1" s="1"/>
  <c r="M114" i="1"/>
  <c r="N114" i="1" s="1"/>
  <c r="O114" i="1" s="1"/>
  <c r="M115" i="1"/>
  <c r="N115" i="1" s="1"/>
  <c r="O115" i="1" s="1"/>
  <c r="M116" i="1"/>
  <c r="N116" i="1" s="1"/>
  <c r="O116" i="1" s="1"/>
  <c r="M117" i="1"/>
  <c r="N117" i="1" s="1"/>
  <c r="O117" i="1" s="1"/>
  <c r="M118" i="1"/>
  <c r="N118" i="1" s="1"/>
  <c r="O118" i="1" s="1"/>
  <c r="M119" i="1"/>
  <c r="N119" i="1" s="1"/>
  <c r="O119" i="1" s="1"/>
  <c r="M120" i="1"/>
  <c r="N120" i="1" s="1"/>
  <c r="O120" i="1" s="1"/>
  <c r="M121" i="1"/>
  <c r="N121" i="1" s="1"/>
  <c r="O121" i="1" s="1"/>
  <c r="M122" i="1"/>
  <c r="N122" i="1" s="1"/>
  <c r="O122" i="1" s="1"/>
  <c r="M123" i="1"/>
  <c r="N123" i="1" s="1"/>
  <c r="O123" i="1" s="1"/>
  <c r="M124" i="1"/>
  <c r="N124" i="1" s="1"/>
  <c r="O124" i="1" s="1"/>
  <c r="M125" i="1"/>
  <c r="N125" i="1" s="1"/>
  <c r="O125" i="1" s="1"/>
  <c r="M3" i="1"/>
  <c r="N3" i="1" s="1"/>
  <c r="O3" i="1" s="1"/>
  <c r="O127"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tc={3C1F7FFB-0B20-4524-930F-A29C063CFA69}</author>
    <author>tc={CEEAAC42-1F57-4B7A-A31D-04EAFF2EA0CC}</author>
  </authors>
  <commentList>
    <comment ref="D24" authorId="0" shapeId="0" xr:uid="{3C1F7FFB-0B20-4524-930F-A29C063CFA69}">
      <text>
        <t>[Kommentartråd]
Din versjon av Excel lar deg lese denne kommentartråden. Eventuelle endringer i den vil imidlertid bli fjernet hvis filen åpnes i en nyere versjon av Excel. Finn ut mer: https://go.microsoft.com/fwlink/?linkid=870924
Kommentar:
    endret fra laminat til finer 150120</t>
      </text>
    </comment>
    <comment ref="D25" authorId="1" shapeId="0" xr:uid="{CEEAAC42-1F57-4B7A-A31D-04EAFF2EA0CC}">
      <text>
        <t>[Kommentartråd]
Din versjon av Excel lar deg lese denne kommentartråden. Eventuelle endringer i den vil imidlertid bli fjernet hvis filen åpnes i en nyere versjon av Excel. Finn ut mer: https://go.microsoft.com/fwlink/?linkid=870924
Kommentar:
    endret fra laminat til finer 150120</t>
      </text>
    </comment>
  </commentList>
</comments>
</file>

<file path=xl/sharedStrings.xml><?xml version="1.0" encoding="utf-8"?>
<sst xmlns="http://schemas.openxmlformats.org/spreadsheetml/2006/main" count="487" uniqueCount="290">
  <si>
    <t>Informasjon om utfylling</t>
  </si>
  <si>
    <t>Celler merket med grønn farge fylles ut av leverandør.</t>
  </si>
  <si>
    <t>Celler merket med gul farge fylles ut av leverandør, der det er relevant.</t>
  </si>
  <si>
    <t>Celler merket med lys grå beregnes/oppdateres automatisk.</t>
  </si>
  <si>
    <t>Ark i prisskjemaet</t>
  </si>
  <si>
    <t>Navn på akrfane</t>
  </si>
  <si>
    <t>Beskrivelse</t>
  </si>
  <si>
    <t>Denne siden, ingen utfylling</t>
  </si>
  <si>
    <t>Produktoversikt</t>
  </si>
  <si>
    <t>Produktoversikt, fylles ut av tilbyder</t>
  </si>
  <si>
    <t>Tilbudt påslag</t>
  </si>
  <si>
    <t>Tilbudt påslag for varegruppene, fylles ut av tilbyder</t>
  </si>
  <si>
    <t>Ref.nr</t>
  </si>
  <si>
    <t>Produktkategori</t>
  </si>
  <si>
    <t>Produktspesifikasjon</t>
  </si>
  <si>
    <t>Materiale</t>
  </si>
  <si>
    <t>Mål (veiledende)</t>
  </si>
  <si>
    <r>
      <t xml:space="preserve">Volum
</t>
    </r>
    <r>
      <rPr>
        <sz val="11"/>
        <color theme="0"/>
        <rFont val="Calibri"/>
        <family val="2"/>
        <scheme val="minor"/>
      </rPr>
      <t>Benyttes ved beregning av evalueringssum.
Faktisk uttak i avtaleperioden avhenger av budsjett og aktivitetsnivå.</t>
    </r>
  </si>
  <si>
    <t>Atrikkelnummer, tilbudt produkt</t>
  </si>
  <si>
    <t>Produktnavn, tilbudt produkt</t>
  </si>
  <si>
    <r>
      <t xml:space="preserve">Henvsining til produktbeskrivelse
</t>
    </r>
    <r>
      <rPr>
        <sz val="11"/>
        <color theme="0"/>
        <rFont val="Calibri"/>
        <family val="2"/>
        <scheme val="minor"/>
      </rPr>
      <t>Her angis entydig referanse til utfyllende informasjon om produktet. Dersom det er henvisning til vedlegg, skal sidenummer angis. Alternativ kan hyperlenke til produktinformasjon på internett oppgis.</t>
    </r>
  </si>
  <si>
    <r>
      <t xml:space="preserve">Offisielt miljømerke/sertifisering: 
</t>
    </r>
    <r>
      <rPr>
        <sz val="11"/>
        <color theme="0"/>
        <rFont val="Calibri"/>
        <family val="2"/>
        <scheme val="minor"/>
      </rPr>
      <t>Dersom varen er 
miljømerket/sertifisert 
oppgis merket her, 
f eks "Svanen", 
"EU-blomst", "Blå Engel"</t>
    </r>
  </si>
  <si>
    <r>
      <t>Tilbyders innkjøpspris</t>
    </r>
    <r>
      <rPr>
        <sz val="11"/>
        <color theme="0"/>
        <rFont val="Calibri"/>
        <family val="2"/>
        <scheme val="minor"/>
      </rPr>
      <t xml:space="preserve">
Prins oppgis eks mva</t>
    </r>
  </si>
  <si>
    <r>
      <t xml:space="preserve">Påslag i prosent
</t>
    </r>
    <r>
      <rPr>
        <sz val="11"/>
        <color theme="0"/>
        <rFont val="Calibri"/>
        <family val="2"/>
        <scheme val="minor"/>
      </rPr>
      <t>Overføres automatisk fra fanen "tilbudt påslag"</t>
    </r>
  </si>
  <si>
    <r>
      <t xml:space="preserve">Pris til kommunene
</t>
    </r>
    <r>
      <rPr>
        <sz val="11"/>
        <color theme="0"/>
        <rFont val="Calibri"/>
        <family val="2"/>
        <scheme val="minor"/>
      </rPr>
      <t>Innkjøpspris + påslag, beregnes automatisk</t>
    </r>
  </si>
  <si>
    <r>
      <t xml:space="preserve">Sum til evaluering
</t>
    </r>
    <r>
      <rPr>
        <sz val="11"/>
        <color theme="0"/>
        <rFont val="Calibri"/>
        <family val="2"/>
        <scheme val="minor"/>
      </rPr>
      <t>Volum x pris til kommunene, beregnes automatisk</t>
    </r>
  </si>
  <si>
    <r>
      <t xml:space="preserve">Eventuelle kommentarer
</t>
    </r>
    <r>
      <rPr>
        <sz val="11"/>
        <color theme="0"/>
        <rFont val="Calibri"/>
        <family val="2"/>
        <scheme val="minor"/>
      </rPr>
      <t>Legg inn eventuelle kommentarer i denne kolonnen</t>
    </r>
  </si>
  <si>
    <t>Kontorstoler</t>
  </si>
  <si>
    <t xml:space="preserve">Kontorstol med lav rygg og armlener. 
</t>
  </si>
  <si>
    <t>Stoff i syntetiske fibre el. blandingsfibre med min. 100.000 martindale</t>
  </si>
  <si>
    <t xml:space="preserve">Kontorstol med  høy rygg, armlener og nakkestøtte.
</t>
  </si>
  <si>
    <t>Stolrygg: skal være ergonomisk utformet, kunne reguleres i høyden og kunne skråstilles. 
Stolsetet: må ha regulerbar høyde med gasslift eller tilsvarende med individuelle reguleringer av dybde. 
Armlenener bør være avtagbare og skal være regulerbare i høyde, bredde og dybde. 
Min. 5 farger.                                                        
NB! Stolsete og rygg skal kunne justeres uavhengig av hverandre. Dvs vipp / tilt med trinnløs låsing</t>
  </si>
  <si>
    <t xml:space="preserve">Kontorstol med høy rygg, armlener og nakkestøtte. 
</t>
  </si>
  <si>
    <t>Stoff i ull med min. 100.000 martindale</t>
  </si>
  <si>
    <t xml:space="preserve">Kontorstol med  360 graders bevegelsesfrihet uten rygg. </t>
  </si>
  <si>
    <t>Sokkelplate med bevegelse i alle retninger for å følge kroppen i flere bevegelsesstillinger; fra sittende til halvt stående. Heve - og senke funksjon, må kunne levere stoler i flere størrelser som dekke krav til setehøyde ca 50-90 cm
Fordel om stolen kan leveres både med rund sitteflate og sadelsete.Det må tilbys stolvarianter som dekke setehøyde ca 50-90 cm</t>
  </si>
  <si>
    <t>Kontorstoler, høyere komfort</t>
  </si>
  <si>
    <t xml:space="preserve">Kontorstol med høyere komfort, lav rygg og armlener.
</t>
  </si>
  <si>
    <t>Stolrygg: skal være ergonomisk utformet, kunne reguleres i høyden og kunne skråstilles. 
Stolsetet: må ha regulerbar høyde med gasslift eller tilsvarende med individuelle reguleringer av dybde. 
Armlenene  skal være regulerbar i høyde, bredde og dybde. 
Min. 5 farger.                                                        
NB! Stolsete og rygg skal kunne justeres uavhengig av hverandre. Dvs vipp / tilt med trinnløs låsing</t>
  </si>
  <si>
    <t>Stolrygg: skal være ergonomisk utformet, kunne reguleres i høyden og kunne skråstilles. 
Stolsetet: må ha regulerbar høyde med gasslift eller tilsvarende/bedre med individuelle reguleringer av dybde. 
Armlenene bør være avtagbare og regulerbar i høyde, bredde og dybde.
Min. 5 farger.                                                        
NB! Stolsete og rygg skal kunne justeres uavhengig av hverandre. Dvs vipp / tilt med trinnløs låsing</t>
  </si>
  <si>
    <t>Kontorstol med høyere komfort, sadelsete</t>
  </si>
  <si>
    <t>Funksjonell for ståsittting og foroverlent arbeidsstilling ved at setet kan vippe minimum 5 grader forover,   helpolstret, ryggstøtte, regulering av rygghøyde og setedybde med gasslift eller tilsvarende/bedre, vippefunksjon, lift i ulike høyder, m/fotbrett.  Tilsvarende Håg Capisco
Min. 5 farger.                                                        
NB! Stolsete og rygg skal kunne justeres uavhengig av hverandre. Dvs vipp / tilt med trinnløs låsing</t>
  </si>
  <si>
    <t>Funksjonell for ståsittting og foroverlent arbeidsstilling ved at setet kan vippe minimum 5 grader forover, helpolstret, ryggstøtte, regulering av rygghøyde og setedybde med gasslift eller tilsvarende/bedre, vippefunksjon, lift i ulike høyder, m/fotbrett.  Tilsvarende Håg Capisco
Min. 5 farger.                                                        
NB! Stolsete og rygg skal kunne justeres uavhengig av hverandre. Dvs vipp / tilt med trinnløs låsing</t>
  </si>
  <si>
    <t>Modulsystem - Kontorpulter Elektrisk hev/senk</t>
  </si>
  <si>
    <t>Alle de tilbudte varene i denne gruppen skal tilhøre samme modulsystem/serie. Serien skal kjennetegnes ved et stort utvalg av størrelser, farger og utførelser, noe som gir mange valgmuligheter og fleksible løsninger.</t>
  </si>
  <si>
    <t>Hev/senk skrivebord</t>
  </si>
  <si>
    <t>Elektrisk Hev/senk arbeidsbord/kontorpult - hjørne m/bue</t>
  </si>
  <si>
    <t>Understell/benfeste lakkert sølv/grå/sort/hvit
Bordplate lys grå/hvit/bøk høytrykkslaminat og ABS kantlister i samme farge</t>
  </si>
  <si>
    <t>Arbeidsbord plate 120x180/80-60</t>
  </si>
  <si>
    <t xml:space="preserve">Ergonomisk utformet bord med liten magebue, mulighet for både høyre- og venstrevridd bue og kobling. T-bein. 3-leddet ben med slaglengde/intervall på 65 cm. Trinnløs styring.
Styreenhet til 3-ben, europeisk kontakt, kabel min 1,2 m.
Tykkelsen på bordplaten skal være minimum 22 mm tykk med avrundede kanter.  Bordplaten må være matt. 
Elektrisk heve- og senke funksjon for hele bordplaten. </t>
  </si>
  <si>
    <t>Avlastningsbord til hev/senk arbeidsbord - hjørne</t>
  </si>
  <si>
    <t>100x60cm</t>
  </si>
  <si>
    <t>Elektrisk heve- og senkefunksjon skal kunne omfatte avlastningsbord der dette velges.</t>
  </si>
  <si>
    <t xml:space="preserve">Elektrisk Hev/senk bord </t>
  </si>
  <si>
    <t>160x80 cm</t>
  </si>
  <si>
    <t xml:space="preserve">Ergonomisk utformet bord med liten magebue.T-bein, 3-leddet ben med slaglengde/intervall på 65 cm.
Kobling, europeisk kontakt, kabel min 1,2 m.
Tykkelsen på bordplaten skal være minimum 22 mm tykk med avrundede kanter.  Bordplaten må være matt. Elektrisk heve- og senke funksjon for hele bordplaten.  </t>
  </si>
  <si>
    <t>Understell/benfeste lakkert sølv/grå/sort/hvit
Bordplate lys bøk/bjørk finér og ABS kantlister i samme farge</t>
  </si>
  <si>
    <t xml:space="preserve">Ergonomisk utformet bord med liten magebue. T-bein, 3-leddet ben med slaglengde/intervall på 65 cm.
Mulighet for både høyre- og venstrevridd bue og kobling, europeisk kontakt, kabel min 1,2 m.
Tykkelsen på bordplaten skal være minimum 22 mm tykk med avrundede kanter.  Bordplaten må være matt. Elektrisk heve- og senke funksjon for hele bordplaten - tre bein. </t>
  </si>
  <si>
    <t>Avlastningsbord/bordplate til hjørne arbeidsbord m/bue</t>
  </si>
  <si>
    <t>Understell/benfeste lakkert sølv/grå/sort/hvit
Bordplate lys  grå/hvit/bøk/bjørk finér og ABS kantlister i samme farge</t>
  </si>
  <si>
    <t>120x60cm</t>
  </si>
  <si>
    <t>Elektrisk Hev/senk bord</t>
  </si>
  <si>
    <t>Modulsystem - Kontorpulter</t>
  </si>
  <si>
    <t>Alle de tilbudte varene i denne gruppen skal tilhøre samme modulsystem/serie som pulter med elektrisk hev/senk. Serien skal kjennetegnes ved et stort utvalg av størrelser, farger og utførelser, noe som gir mange valgmuligheter og fleksible løsninger. Samme rabattprosent skal gjelde for alle farger/varianter/ løsninger.</t>
  </si>
  <si>
    <t>Skrivebord</t>
  </si>
  <si>
    <t>Venstre-/høyrevridd arbeidsbord/kontorpult, inkl. høydejusterbare bein.Høydejusteres på ett bein</t>
  </si>
  <si>
    <t>160x80 cm.
Må kunne stilles ned til min. 65cm     Dybde min. 80cm</t>
  </si>
  <si>
    <t xml:space="preserve">Bordplate til både høyrevridd og venstrevridd stilling. Understell i T-bein lik utseende og design som elektrisk hev/senk understell. Lett regulerbare ben uten bruk av verktøy. Rett kantavslutning på bord. Bord skal ikke ha magebue.  </t>
  </si>
  <si>
    <t xml:space="preserve">Bordplate tilhørende venstre-/høyrevridd arbeidsbord/kontorpult inkl. høydejusterbare bein. Høydejusteres på ett bein. </t>
  </si>
  <si>
    <t>Bordplate 120x60cm + Må kunne stilles ned til min. 65+E70cm</t>
  </si>
  <si>
    <t xml:space="preserve">Understell i T-bein lik utseende og design som elektrisk hev/senk understell. Lett regulerbare ben uten bruk av verktøy. Rett kantavslutning på bord. Bord skal ikke ha magebue.  </t>
  </si>
  <si>
    <t>Venstre-/høyrevridd arbeidsbord/kontorpult, inkl. høydejusterbare bein. Høydejusteres på ett bein</t>
  </si>
  <si>
    <t>Understell/benfeste lakkert sølv/grå/sort/hvit
Bordplate lys grå/hvit/bøk finér og ABS kantlister i samme farge</t>
  </si>
  <si>
    <t xml:space="preserve">Bordplate til både høyrevridd og venstrevridd stilling.Understell i T-bein lik utseende og design som elektrisk hev/senk understell. Lett regulerbare ben uten bruk av verktøy. Rett kantavslutning på bord. Bord skal ikke ha magebue.  </t>
  </si>
  <si>
    <t>Bordplate tilhørende venstre-/høyrevridd arbeidsbord/kontorpult inkl. høydejusterbare bein</t>
  </si>
  <si>
    <t>Rektangulær arbeidsbord/kontorpult</t>
  </si>
  <si>
    <t>80x160cm</t>
  </si>
  <si>
    <t>inkl. bein</t>
  </si>
  <si>
    <t>80x120cm</t>
  </si>
  <si>
    <t>Elektrisk heve/senk bein som kan ettermonteres på høyre- og venstervridd pult</t>
  </si>
  <si>
    <t>Lakkert sølv/grå/sort/hvit</t>
  </si>
  <si>
    <t>Understell i T-bein lik utseende og design som elektrisk hev/senk understell. Skal kunne monteres på alle typer pultplater</t>
  </si>
  <si>
    <t>Koblingsbeslag bordplate og pult</t>
  </si>
  <si>
    <t>Bordpanel til montering på tilbudte arbeidsbord</t>
  </si>
  <si>
    <t>metall</t>
  </si>
  <si>
    <t>120 cm</t>
  </si>
  <si>
    <t>sølv/grå/sort/hvit</t>
  </si>
  <si>
    <t>180 cm</t>
  </si>
  <si>
    <t>200cm</t>
  </si>
  <si>
    <t>Modulsystem - oppbevaringsmøbler</t>
  </si>
  <si>
    <t>Alle de tilbudte varene i denne gruppen skal være i samme type utforming som modulsystemet for kontorpultene. Serien skal kjennetegnes ved et stort utvalg av størrelser, farger og utførelser, noe som gir mange valgmuligheter og fleksible løsninger. Samme rabattprosent skal gjelde for alle farger/varianter/ løsninger</t>
  </si>
  <si>
    <t>Lav reol med dører</t>
  </si>
  <si>
    <t>Lys grå/hvit/bøk/bjørk laminat/hel tre</t>
  </si>
  <si>
    <t>H: 80-100cm   B:ca.100cm</t>
  </si>
  <si>
    <t>Bokhylle</t>
  </si>
  <si>
    <t>Hylle m. låsbare dører</t>
  </si>
  <si>
    <t>Skuffeseksjon m. låsbare hjul, 4 skuffer</t>
  </si>
  <si>
    <t>Maksimal høyde 69cm.</t>
  </si>
  <si>
    <t>Konferansestoler</t>
  </si>
  <si>
    <t>Stoler</t>
  </si>
  <si>
    <t>Konferansestol 1: Enkel stol uten armlener med sete og rygg trukket med stoff</t>
  </si>
  <si>
    <t>Ull/synt.fibre</t>
  </si>
  <si>
    <t>Konferansestol 2: Enkel stol med armlener med sete og rygg trukket med stoff</t>
  </si>
  <si>
    <t xml:space="preserve"> Tilsvarende Håg conventio 9510</t>
  </si>
  <si>
    <t>Konferansestol 3: Enkel stol uten armlener (uten stoff)</t>
  </si>
  <si>
    <t>Polypropylene</t>
  </si>
  <si>
    <t>Konferansestol 4: Enkel stol med armlener (uten stoff)</t>
  </si>
  <si>
    <t>Konferansestol m. gasslift, sete trukket i stoff m. 5 beinet fot m. glidere</t>
  </si>
  <si>
    <t>Div. pausemøbler</t>
  </si>
  <si>
    <t>Barkrakker, understell i stål. Fothviler må kunne monteres. Ulike seteløsninger kan være aktuelt.</t>
  </si>
  <si>
    <t>Understell i metall</t>
  </si>
  <si>
    <t>Må tåle hard bruk</t>
  </si>
  <si>
    <t>Bord, rundt, høyt, passer til barkrakker</t>
  </si>
  <si>
    <t>Ø ca. 110cm</t>
  </si>
  <si>
    <t>Harde møbelknotter på bein</t>
  </si>
  <si>
    <t>Modul/systemkonferansebord, moduler som kan sammenkobles og leveres m.låsbarehjul</t>
  </si>
  <si>
    <t>Bein i stål/tre. Bordplate heltre eller høytrykkslaminat. Min. farge lys grå, hvit, bøk, bjørk</t>
  </si>
  <si>
    <t>Fast rabatt på alle oppsett</t>
  </si>
  <si>
    <t>Konferansebord og møtebord</t>
  </si>
  <si>
    <t>Konferansebord inkl. 4 ben. Plass til 2 konferansestoler på langsiden.</t>
  </si>
  <si>
    <t>120-140x60-80cm</t>
  </si>
  <si>
    <t>Bordavslutning inkl. ben, halvsirkel radius 60cm</t>
  </si>
  <si>
    <t>Radius 60-80cm</t>
  </si>
  <si>
    <t>140x80cm</t>
  </si>
  <si>
    <t>Radius 80cm</t>
  </si>
  <si>
    <t>Koblingsbeslag til konferansebord</t>
  </si>
  <si>
    <t>Lite rundt konferanse/møtebord, søylefot</t>
  </si>
  <si>
    <t>Diameter: ca.60cm</t>
  </si>
  <si>
    <t>Bord m. sammenleggbare bein H:72cm</t>
  </si>
  <si>
    <t>H:72cm     L:ca.120cm         B:60-70cm</t>
  </si>
  <si>
    <t>Bord m. sammenleggbare bein H:72cm, lyddempende bordplate</t>
  </si>
  <si>
    <t>Lyddempende bordplate og harde møbelknotter på bein</t>
  </si>
  <si>
    <t>Arbeidslamper</t>
  </si>
  <si>
    <t>Belysning</t>
  </si>
  <si>
    <t>Arbeidslampe m/fot</t>
  </si>
  <si>
    <t>Stillbar arm og lampehode. Asymmetrisk lys. LED.</t>
  </si>
  <si>
    <t>Arbeidslampe m/bordfeste</t>
  </si>
  <si>
    <t>Sofa og sofabord</t>
  </si>
  <si>
    <t>Serien skal kjennetegnes ved et stort utvalg av størrelser, farger og utførelser, noe som gir mange valgmuligheter og fleksible løsninger. Sofabord skal være tilpasset høyden på sofa.</t>
  </si>
  <si>
    <t>Modul/systemsofa - hard bruk som kan leveres i flere typer materialer, farger, vanger og bein i både metall og tre</t>
  </si>
  <si>
    <t>Høyde ca. 45cm, "overheng" min 15cm klaring fra bakken</t>
  </si>
  <si>
    <t>Fast rabattsats på alle oppsett. Min. 5 farger. God sittekomfort. Pris på toseter med vanger og med bein i metall</t>
  </si>
  <si>
    <t>Tilhørende lenestoler og puffer i samme serie som sofa</t>
  </si>
  <si>
    <t>Høyde ca. 45cm</t>
  </si>
  <si>
    <t>Fast rabattsats på alle oppsett. Min. 5 farger. God sittekomfort. Pris på lenestol med vanger og med bein i metall</t>
  </si>
  <si>
    <t>Sofabord, rektangulært lite, 4 bein</t>
  </si>
  <si>
    <t>Bein i stål/tre. Bordplate heltre eller høytrykkslaminat grå, hvit, bøk, bjørk</t>
  </si>
  <si>
    <t>L:110-120cm B:50-60cm</t>
  </si>
  <si>
    <t>Sofabord, rundt</t>
  </si>
  <si>
    <t>Diameter: 60-80cm</t>
  </si>
  <si>
    <t>MODUL/SYSTEMHYLLER PÅ VEGGSKINNER</t>
  </si>
  <si>
    <t xml:space="preserve">Serien skal kjennetegnes ved et stort utvalg av størrelser og utførelser, noe som gir mange valgmuligheter og fleksible løsninger. </t>
  </si>
  <si>
    <t>Modul/systemhyller</t>
  </si>
  <si>
    <t xml:space="preserve">Veggskinne </t>
  </si>
  <si>
    <t>H:50cm,  100cm, 150cm, 180cm, 200cm</t>
  </si>
  <si>
    <t>Fast rabattsats. Skal minimum  finnes i de oppgitte størrelsene. Oppgi pris på lengde 100cm</t>
  </si>
  <si>
    <t>Bærelist</t>
  </si>
  <si>
    <t>Fast rabattsats. Pris på lengde 100 cm</t>
  </si>
  <si>
    <t>Tilpassede hylleplater</t>
  </si>
  <si>
    <t>Hyller tilbys i metall, og laminat</t>
  </si>
  <si>
    <t>D:30cm</t>
  </si>
  <si>
    <t>Metall</t>
  </si>
  <si>
    <t>Laminat, farger grå, hvit, bøk og bjørk</t>
  </si>
  <si>
    <t>D:40cm</t>
  </si>
  <si>
    <t xml:space="preserve">Laminat, farger grå, hvit, bøk og bjørk. </t>
  </si>
  <si>
    <t>Trådkurver</t>
  </si>
  <si>
    <t>B:90  D:30cm</t>
  </si>
  <si>
    <t>B:90  D:40cm</t>
  </si>
  <si>
    <t>Rett konsoll</t>
  </si>
  <si>
    <t>Skrå konsoll</t>
  </si>
  <si>
    <t>Tavler, lerret ol.</t>
  </si>
  <si>
    <t>Whiteboard tavle 150x120 cm.</t>
  </si>
  <si>
    <t>150x120cm</t>
  </si>
  <si>
    <t>Veggfestbar</t>
  </si>
  <si>
    <t>Mobilt på hjul</t>
  </si>
  <si>
    <t>Whiteboard tavle 200x120 cm.</t>
  </si>
  <si>
    <t>200x120cm</t>
  </si>
  <si>
    <t xml:space="preserve">Mobilt på hjul </t>
  </si>
  <si>
    <t>Lerret m/oppheng bredde ca.150 cm.</t>
  </si>
  <si>
    <t>Bredde ca.150cm</t>
  </si>
  <si>
    <t>Festes i tak/taklist</t>
  </si>
  <si>
    <t>Oppslagstavler med lerretsoverflate / et bullitinboard</t>
  </si>
  <si>
    <t>Ramme i bøk/bjørk</t>
  </si>
  <si>
    <t>Skillevegger</t>
  </si>
  <si>
    <t xml:space="preserve">Hele skillevegger </t>
  </si>
  <si>
    <t xml:space="preserve">Ca 160 cm, bredde 80 cm. </t>
  </si>
  <si>
    <t>Med stødig beinkonstruksjon. Må kunne stå som frittstående eller flere sammen.</t>
  </si>
  <si>
    <t>Ben til skillevegg</t>
  </si>
  <si>
    <t>Pris pr ben</t>
  </si>
  <si>
    <t>Skillevegger tilrettelagt for stødig beinkonstruksjon. Må kunne stå som frittstående eller flere sammen. Glass på toppen</t>
  </si>
  <si>
    <t>plastglass/ herdet glass</t>
  </si>
  <si>
    <t>Hel skillevegger m. lyddempende egenskaper m. stødig beinkonstruksjon. Må kunne stå som frittstående eller flere sammen.</t>
  </si>
  <si>
    <t xml:space="preserve">Sikkerhets/brannskap </t>
  </si>
  <si>
    <t>Dataskap,156 l</t>
  </si>
  <si>
    <t>Verdiskap, standard innred. 321 l</t>
  </si>
  <si>
    <t>Verdiskap, 179 l</t>
  </si>
  <si>
    <t>Verdiskap, 60 l</t>
  </si>
  <si>
    <t>Verdiskap,standard innred. 291 l</t>
  </si>
  <si>
    <t>Dataskap m/ ulike innredningsmoduler</t>
  </si>
  <si>
    <t>Oppbevaringsmøbler, bokhylle og lignende</t>
  </si>
  <si>
    <t>Serien skal kjennetegnes ved et stort utvalg av størrelser, farger og utførelser, noe som gir mange valgmuligheter og fleksible løsninger.</t>
  </si>
  <si>
    <t>Oppbevaringsmøbler</t>
  </si>
  <si>
    <t xml:space="preserve">Bokhylle </t>
  </si>
  <si>
    <t>Laminat, lys grå, hvit, bøk, bjørk</t>
  </si>
  <si>
    <t>ca. H170cmx85cm</t>
  </si>
  <si>
    <t>ca. 200cmx85cm</t>
  </si>
  <si>
    <t>Bokhylle med dobbel dør (dekker hele hyllen)</t>
  </si>
  <si>
    <t xml:space="preserve">Reol m. dobbeldør ca. 85cm Totalthøyde reol ca. 170cm </t>
  </si>
  <si>
    <t>H reol: ca.170cm H dør: ca. 85cm</t>
  </si>
  <si>
    <t>Lagermøbler</t>
  </si>
  <si>
    <t>Serien skal kjennetegnes ved et stort utvalg av størrelser, utførelser, noe som gir mange valgmuligheter og fleksible løsninger.</t>
  </si>
  <si>
    <t xml:space="preserve">Lagerhylle </t>
  </si>
  <si>
    <t>stål</t>
  </si>
  <si>
    <t>H: ca 170 cm-200cm
B: ca 85cm</t>
  </si>
  <si>
    <t>Må kunne festes sammen med andre hyller, samt til vegg.</t>
  </si>
  <si>
    <t>Lagerskap</t>
  </si>
  <si>
    <t>H: ca210cm
B: ca 100
D: ca 60</t>
  </si>
  <si>
    <t>Lagerhyller</t>
  </si>
  <si>
    <t>Stål. Min. 6 hyller</t>
  </si>
  <si>
    <t>Garderober</t>
  </si>
  <si>
    <t>Garderobe</t>
  </si>
  <si>
    <t>Skap 2 Flere farger og varianter.</t>
  </si>
  <si>
    <t>Leveres hel fra produsent</t>
  </si>
  <si>
    <t xml:space="preserve"> 100x60x210 cm</t>
  </si>
  <si>
    <t>Skrog i direktelaminat, dører i høytrykkslaminat. Min. hvit, lys grå, bøk</t>
  </si>
  <si>
    <t xml:space="preserve"> 100x45x210 cm</t>
  </si>
  <si>
    <t>Z-skap</t>
  </si>
  <si>
    <t>Z-skap av helsveist stål.  Med luftespalter. Dører av stål med dørstoppere og dempere.
Hasp for hengelås. Opphengskroker for klær
Benramme (som sokkel)</t>
  </si>
  <si>
    <t>Akustikk</t>
  </si>
  <si>
    <t>Lyddempende veggplater</t>
  </si>
  <si>
    <t>100x100cm</t>
  </si>
  <si>
    <t>Lydabsorberende plate til vegg. Skal tilbys i ulike størrelser og farger med lik eller lavere påslagsprosent, pris inngis for ca. 1x1m</t>
  </si>
  <si>
    <t>Annet kontorutstyr</t>
  </si>
  <si>
    <t>Tidskrifthylle i metall</t>
  </si>
  <si>
    <t>veggfestet</t>
  </si>
  <si>
    <t>Posthylle</t>
  </si>
  <si>
    <t>Laminat el. heltre. 30 hyller</t>
  </si>
  <si>
    <t>H: ca. 100cm</t>
  </si>
  <si>
    <t>Blanketthylle</t>
  </si>
  <si>
    <t>Laminat el. heltre</t>
  </si>
  <si>
    <t>Posthyller m. dobbel skapdører foran hyllene m. lås - universalnøkkel</t>
  </si>
  <si>
    <t>Fotstøtte</t>
  </si>
  <si>
    <t>Bør kunne vinkles og reguleres i høyden</t>
  </si>
  <si>
    <t>Ståbrett/ balansebrett</t>
  </si>
  <si>
    <t>For god ergonomi og og komfort ved stående arbeid. Sklisikker, enkel å holde ren.</t>
  </si>
  <si>
    <t>Avlastningsmatte</t>
  </si>
  <si>
    <t>ca 1x1m</t>
  </si>
  <si>
    <t>Lamellgardiner</t>
  </si>
  <si>
    <t>Lystett, lett å rengjøre, fargeekte tekstiler, ulike bredder og farger. Pris på H140cmxB9cmxL150cm. Samme rabattprosent på alle farger, størrelser og varieanter</t>
  </si>
  <si>
    <t>Stumtjener</t>
  </si>
  <si>
    <t>Skjermarm</t>
  </si>
  <si>
    <t>Laptop drawer</t>
  </si>
  <si>
    <t>Bordbrønn/Kabelboks m/innmat</t>
  </si>
  <si>
    <t>For nedfelling i tilbudte konferansebord. Rom for kabler og kontakter. Pris med  6xShuko+RJ45</t>
  </si>
  <si>
    <t>Kabelrenne</t>
  </si>
  <si>
    <t>Pris på 180cm</t>
  </si>
  <si>
    <t>Søppelsortering</t>
  </si>
  <si>
    <t>Til fellesarealer, tre sorteringer</t>
  </si>
  <si>
    <t>Til fellesarealer, fem sorteringer</t>
  </si>
  <si>
    <t xml:space="preserve">Søppelbøtte </t>
  </si>
  <si>
    <t>Plast</t>
  </si>
  <si>
    <t>ca 10 L</t>
  </si>
  <si>
    <t>Øvrige møbler til kontor og konferanse</t>
  </si>
  <si>
    <t>Sum:</t>
  </si>
  <si>
    <t>Oppdragsgiver ønsker en fast påslagsprosent per produktkategori på leverandørens innkjøpspriser.</t>
  </si>
  <si>
    <t>Påslagsprosenten vil være fast i hele avtaleperioden.</t>
  </si>
  <si>
    <t>Påslagsprosent skal være den samme, for alle produkter i leverandørens sortiment, uavhengig av merke og produsent, innenfor den enkelte produktkategori</t>
  </si>
  <si>
    <t>Påslaget skal dekke alle tilbyders kostnader, som for eksempel levering, montering, fakturering, kundeservice, fortjeneste osv.</t>
  </si>
  <si>
    <t>Det skal ikke tilkomme ekstra kostnader for oppdragsgiver, ut over påslaget.</t>
  </si>
  <si>
    <t>Påslaget legges til tilbyders reelle innkjøpspris, etter at eventuelle rabatter og bonuser er trukket fra.</t>
  </si>
  <si>
    <t>Tilbudt påslag i %</t>
  </si>
  <si>
    <t>Det forutsettes at tilbyder:</t>
  </si>
  <si>
    <t xml:space="preserve"> - Kjøper inn produktene til best mulige betingelser, fra de leverandørene som tilbyder normalt benytter.</t>
  </si>
  <si>
    <t xml:space="preserve"> - Tilbyr produkter i tråd med de krav som er satt til møblene, til en kostnad som ikke er høyere enn nødvendig.</t>
  </si>
  <si>
    <t xml:space="preserve"> - Bidrar til å dokumentere at fakturering skjer i henhold til avtalte betingelser.</t>
  </si>
  <si>
    <t>Målene gitt i tilbudet er veiledende. Tilbudet skal omfatte hele produktsortimentet. Størrelser som ikke er angitt her skal prises proprosjonalt.</t>
  </si>
  <si>
    <t>Konferansebord inkl. 4 ben. Plass til 2 konferansestoler på langsiden. Konferansestolene skal passe sømløst in på langsiden av bordet.</t>
  </si>
  <si>
    <t xml:space="preserve">Kontorstoler, god komfort. </t>
  </si>
  <si>
    <t>Stolrygg: skal være ergonomisk utformet, kunne reguleres i høyden og kunne skråstilles.  
Stolsetet: må ha regulerbar høyde med gasslift eller tilsvarende med individuelle reguleringer av dybde. 
Armlenene skal være regulerbar i høyde, bredde og dybde og bør være avtagbare. 
Min. 5 farger.                                                      
NB! Stolsete og rygg skal kunne justeres uavhengig av hverandre. Dvs vipp / tilt med trinnløs låsing.</t>
  </si>
  <si>
    <t>Aktuelle kontrostoler skal på utprøving hos kommunen.</t>
  </si>
  <si>
    <t xml:space="preserve">Aktuelle kontorstoler skal på utpørving hos kommunen. </t>
  </si>
  <si>
    <t xml:space="preserve">Stolene skal ha ettergivede rygg for økt komfort og fleksibilitet. Åpning mellom sete og rygg for å lette renhold. Minimum sittehøyde 46 cm - skal passe til konferansebord. Skal være plass til å skyve stolene under konferansebordet uten at bein eller annet kommer i veien for hverandre. Skal kunne stables. Min. 5 farger.     </t>
  </si>
  <si>
    <t>Kontorstoler: Det skal gis tilbud på ulike stoler i de ulike kategoriene. Altså at samme stol IKKE skal føres i tilbudet mer enn en gang</t>
  </si>
  <si>
    <t>Elektrisk motor til hev/senk skrivebord</t>
  </si>
  <si>
    <t>Kontormøbler: Tilbudte priser skal være representativt for tilsvarende møbler i alle størrelser. Det vil si at prisene skal være proposjonal i forhold størrelse</t>
  </si>
  <si>
    <t>Hev/senk skrivebord. Reservedeler</t>
  </si>
  <si>
    <t xml:space="preserve">Det skal være mulig å bytte slitedeler, heruder motor på tilbudte hev/senk bord. </t>
  </si>
  <si>
    <t xml:space="preserve">ca. 140cm, bredde 160cm </t>
  </si>
  <si>
    <t>ca. 120cm x 120cm</t>
  </si>
  <si>
    <t>Stolene skal ha ettergivede rygg for økt komfort og fleksibilitet. Minimum sittehøyde 46 cm - skal passe til konferansebord. Skal være plass til å skyve stolene under konferansebordet uten at bein eller annet kommer i veien for hverandre. Skal kunne stables. Min. 5 farger. Mulighet for å trekke med stoff i både sete og rygg eller bare sete.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</si>
</sst>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kr&quot;\ * #,##0.00_-;\-&quot;kr&quot;\ * #,##0.00_-;_-&quot;kr&quot;\ * &quot;-&quot;??_-;_-@_-"/>
  </numFmts>
  <fonts count="15" x14ac:knownFonts="1">
    <font>
      <sz val="11"/>
      <color theme="1"/>
      <name val="Calibri"/>
      <family val="2"/>
      <scheme val="minor"/>
    </font>
    <font>
      <sz val="11"/>
      <color theme="1"/>
      <name val="Calibri"/>
      <family val="2"/>
      <scheme val="minor"/>
    </font>
    <font>
      <sz val="11"/>
      <color rgb="FF006100"/>
      <name val="Calibri"/>
      <family val="2"/>
      <scheme val="minor"/>
    </font>
    <font>
      <sz val="11"/>
      <color rgb="FF9C5700"/>
      <name val="Calibri"/>
      <family val="2"/>
      <scheme val="minor"/>
    </font>
    <font>
      <b/>
      <sz val="11"/>
      <color rgb="FFFA7D00"/>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0"/>
      <name val="Arial"/>
      <family val="2"/>
    </font>
    <font>
      <b/>
      <sz val="14"/>
      <color theme="1"/>
      <name val="Calibri"/>
      <family val="2"/>
      <scheme val="minor"/>
    </font>
    <font>
      <sz val="14"/>
      <color theme="1"/>
      <name val="Calibri"/>
      <family val="2"/>
      <scheme val="minor"/>
    </font>
    <font>
      <sz val="14"/>
      <color rgb="FF006100"/>
      <name val="Calibri"/>
      <family val="2"/>
      <scheme val="minor"/>
    </font>
    <font>
      <sz val="14"/>
      <color rgb="FF9C5700"/>
      <name val="Calibri"/>
      <family val="2"/>
      <scheme val="minor"/>
    </font>
    <font>
      <b/>
      <sz val="14"/>
      <color rgb="FFFA7D00"/>
      <name val="Calibri"/>
      <family val="2"/>
      <scheme val="minor"/>
    </font>
    <font>
      <u/>
      <sz val="11"/>
      <color theme="10"/>
      <name val="Calibri"/>
      <family val="2"/>
      <scheme val="minor"/>
    </font>
  </fonts>
  <fills count="8">
    <fill>
      <patternFill patternType="none"/>
    </fill>
    <fill>
      <patternFill patternType="gray125"/>
    </fill>
    <fill>
      <patternFill patternType="solid">
        <fgColor rgb="FFC6EFCE"/>
      </patternFill>
    </fill>
    <fill>
      <patternFill patternType="solid">
        <fgColor rgb="FFFFEB9C"/>
      </patternFill>
    </fill>
    <fill>
      <patternFill patternType="solid">
        <fgColor rgb="FFF2F2F2"/>
      </patternFill>
    </fill>
    <fill>
      <patternFill patternType="solid">
        <fgColor theme="5" tint="0.59999389629810485"/>
        <bgColor indexed="65"/>
      </patternFill>
    </fill>
    <fill>
      <patternFill patternType="solid">
        <fgColor theme="8"/>
        <bgColor theme="8"/>
      </patternFill>
    </fill>
    <fill>
      <patternFill patternType="solid">
        <fgColor theme="0"/>
        <bgColor indexed="64"/>
      </patternFill>
    </fill>
  </fills>
  <borders count="5">
    <border>
      <left/>
      <right/>
      <top/>
      <bottom/>
      <diagonal/>
    </border>
    <border>
      <left style="thin">
        <color rgb="FF7F7F7F"/>
      </left>
      <right style="thin">
        <color rgb="FF7F7F7F"/>
      </right>
      <top style="thin">
        <color rgb="FF7F7F7F"/>
      </top>
      <bottom style="thin">
        <color rgb="FF7F7F7F"/>
      </bottom>
      <diagonal/>
    </border>
    <border>
      <left/>
      <right/>
      <top style="thin">
        <color theme="8"/>
      </top>
      <bottom/>
      <diagonal/>
    </border>
    <border>
      <left/>
      <right style="thin">
        <color theme="8"/>
      </right>
      <top style="thin">
        <color theme="8"/>
      </top>
      <bottom/>
      <diagonal/>
    </border>
    <border>
      <left style="thin">
        <color indexed="64"/>
      </left>
      <right style="thin">
        <color indexed="64"/>
      </right>
      <top style="thin">
        <color indexed="64"/>
      </top>
      <bottom style="thin">
        <color indexed="64"/>
      </bottom>
      <diagonal/>
    </border>
  </borders>
  <cellStyleXfs count="7">
    <xf numFmtId="0" fontId="0" fillId="0" borderId="0"/>
    <xf numFmtId="164" fontId="1" fillId="0" borderId="0" applyFont="0" applyFill="0" applyBorder="0" applyAlignment="0" applyProtection="0"/>
    <xf numFmtId="0" fontId="2" fillId="2" borderId="0" applyNumberFormat="0" applyBorder="0" applyAlignment="0" applyProtection="0"/>
    <xf numFmtId="0" fontId="3" fillId="3" borderId="0" applyNumberFormat="0" applyBorder="0" applyAlignment="0" applyProtection="0"/>
    <xf numFmtId="0" fontId="4" fillId="4" borderId="1" applyNumberFormat="0" applyAlignment="0" applyProtection="0"/>
    <xf numFmtId="0" fontId="1" fillId="5" borderId="0" applyNumberFormat="0" applyBorder="0" applyAlignment="0" applyProtection="0"/>
    <xf numFmtId="0" fontId="14" fillId="0" borderId="0" applyNumberFormat="0" applyFill="0" applyBorder="0" applyAlignment="0" applyProtection="0"/>
  </cellStyleXfs>
  <cellXfs count="51">
    <xf numFmtId="0" fontId="0" fillId="0" borderId="0" xfId="0"/>
    <xf numFmtId="0" fontId="5" fillId="6" borderId="2" xfId="0" applyFont="1" applyFill="1" applyBorder="1" applyAlignment="1">
      <alignment wrapText="1"/>
    </xf>
    <xf numFmtId="164" fontId="5" fillId="6" borderId="2" xfId="1" applyFont="1" applyFill="1" applyBorder="1" applyAlignment="1">
      <alignment wrapText="1"/>
    </xf>
    <xf numFmtId="0" fontId="5" fillId="6" borderId="3" xfId="0" applyFont="1" applyFill="1" applyBorder="1" applyAlignment="1">
      <alignment wrapText="1"/>
    </xf>
    <xf numFmtId="0" fontId="5" fillId="6" borderId="0" xfId="0" applyFont="1" applyFill="1" applyAlignment="1">
      <alignment wrapText="1"/>
    </xf>
    <xf numFmtId="0" fontId="8" fillId="0" borderId="0" xfId="0" applyFont="1" applyAlignment="1">
      <alignment wrapText="1"/>
    </xf>
    <xf numFmtId="0" fontId="8" fillId="0" borderId="4" xfId="0" applyFont="1" applyBorder="1" applyAlignment="1">
      <alignment wrapText="1"/>
    </xf>
    <xf numFmtId="0" fontId="8" fillId="0" borderId="4" xfId="0" applyFont="1" applyBorder="1" applyAlignment="1">
      <alignment vertical="top" wrapText="1"/>
    </xf>
    <xf numFmtId="0" fontId="8" fillId="7" borderId="0" xfId="0" applyFont="1" applyFill="1" applyAlignment="1">
      <alignment wrapText="1"/>
    </xf>
    <xf numFmtId="0" fontId="8" fillId="0" borderId="4" xfId="0" applyFont="1" applyBorder="1"/>
    <xf numFmtId="0" fontId="6" fillId="5" borderId="4" xfId="5" applyFont="1" applyBorder="1"/>
    <xf numFmtId="0" fontId="6" fillId="5" borderId="4" xfId="5" applyFont="1" applyBorder="1" applyAlignment="1">
      <alignment wrapText="1"/>
    </xf>
    <xf numFmtId="0" fontId="6" fillId="5" borderId="4" xfId="5" applyFont="1" applyBorder="1" applyAlignment="1">
      <alignment vertical="top" wrapText="1"/>
    </xf>
    <xf numFmtId="0" fontId="0" fillId="0" borderId="4" xfId="0" applyBorder="1" applyAlignment="1">
      <alignment wrapText="1"/>
    </xf>
    <xf numFmtId="164" fontId="4" fillId="4" borderId="4" xfId="4" applyNumberFormat="1" applyBorder="1" applyAlignment="1">
      <alignment wrapText="1"/>
    </xf>
    <xf numFmtId="0" fontId="4" fillId="4" borderId="1" xfId="4" applyAlignment="1">
      <alignment wrapText="1"/>
    </xf>
    <xf numFmtId="0" fontId="9" fillId="0" borderId="0" xfId="0" applyFont="1"/>
    <xf numFmtId="0" fontId="8" fillId="0" borderId="0" xfId="0" applyFont="1"/>
    <xf numFmtId="0" fontId="9" fillId="0" borderId="4" xfId="0" applyFont="1" applyBorder="1"/>
    <xf numFmtId="0" fontId="10" fillId="0" borderId="4" xfId="0" applyFont="1" applyBorder="1" applyAlignment="1">
      <alignment wrapText="1"/>
    </xf>
    <xf numFmtId="0" fontId="13" fillId="4" borderId="0" xfId="4" applyFont="1" applyBorder="1"/>
    <xf numFmtId="0" fontId="4" fillId="4" borderId="0" xfId="4" applyBorder="1"/>
    <xf numFmtId="164" fontId="6" fillId="5" borderId="4" xfId="1" applyFont="1" applyFill="1" applyBorder="1"/>
    <xf numFmtId="164" fontId="4" fillId="4" borderId="4" xfId="1" applyFont="1" applyFill="1" applyBorder="1" applyAlignment="1">
      <alignment wrapText="1"/>
    </xf>
    <xf numFmtId="164" fontId="0" fillId="0" borderId="0" xfId="1" applyFont="1"/>
    <xf numFmtId="0" fontId="9" fillId="7" borderId="0" xfId="0" applyFont="1" applyFill="1"/>
    <xf numFmtId="0" fontId="0" fillId="7" borderId="0" xfId="0" applyFill="1"/>
    <xf numFmtId="0" fontId="10" fillId="7" borderId="0" xfId="0" applyFont="1" applyFill="1"/>
    <xf numFmtId="0" fontId="11" fillId="2" borderId="0" xfId="2" applyFont="1" applyBorder="1"/>
    <xf numFmtId="0" fontId="2" fillId="2" borderId="0" xfId="2" applyBorder="1"/>
    <xf numFmtId="0" fontId="12" fillId="3" borderId="0" xfId="3" applyFont="1" applyBorder="1"/>
    <xf numFmtId="0" fontId="3" fillId="3" borderId="0" xfId="3" applyBorder="1"/>
    <xf numFmtId="0" fontId="6" fillId="7" borderId="0" xfId="0" applyFont="1" applyFill="1"/>
    <xf numFmtId="10" fontId="11" fillId="2" borderId="4" xfId="2" applyNumberFormat="1" applyFont="1" applyBorder="1" applyProtection="1">
      <protection locked="0"/>
    </xf>
    <xf numFmtId="10" fontId="5" fillId="6" borderId="2" xfId="0" applyNumberFormat="1" applyFont="1" applyFill="1" applyBorder="1" applyAlignment="1">
      <alignment wrapText="1"/>
    </xf>
    <xf numFmtId="10" fontId="6" fillId="5" borderId="4" xfId="5" applyNumberFormat="1" applyFont="1" applyBorder="1"/>
    <xf numFmtId="10" fontId="4" fillId="4" borderId="4" xfId="4" applyNumberFormat="1" applyBorder="1" applyAlignment="1">
      <alignment wrapText="1"/>
    </xf>
    <xf numFmtId="10" fontId="0" fillId="0" borderId="0" xfId="0" applyNumberFormat="1"/>
    <xf numFmtId="0" fontId="2" fillId="2" borderId="4" xfId="2" applyBorder="1" applyAlignment="1" applyProtection="1">
      <alignment wrapText="1"/>
      <protection locked="0"/>
    </xf>
    <xf numFmtId="164" fontId="2" fillId="2" borderId="4" xfId="1" applyFont="1" applyFill="1" applyBorder="1" applyAlignment="1" applyProtection="1">
      <alignment wrapText="1"/>
      <protection locked="0"/>
    </xf>
    <xf numFmtId="0" fontId="3" fillId="3" borderId="4" xfId="3" applyBorder="1" applyAlignment="1" applyProtection="1">
      <alignment wrapText="1"/>
      <protection locked="0"/>
    </xf>
    <xf numFmtId="0" fontId="4" fillId="0" borderId="1" xfId="4" applyFill="1" applyAlignment="1">
      <alignment wrapText="1"/>
    </xf>
    <xf numFmtId="0" fontId="2" fillId="0" borderId="4" xfId="2" applyFill="1" applyBorder="1" applyAlignment="1" applyProtection="1">
      <alignment wrapText="1"/>
      <protection locked="0"/>
    </xf>
    <xf numFmtId="164" fontId="2" fillId="0" borderId="4" xfId="1" applyFont="1" applyFill="1" applyBorder="1" applyAlignment="1" applyProtection="1">
      <alignment wrapText="1"/>
      <protection locked="0"/>
    </xf>
    <xf numFmtId="10" fontId="4" fillId="0" borderId="4" xfId="4" applyNumberFormat="1" applyFill="1" applyBorder="1" applyAlignment="1">
      <alignment wrapText="1"/>
    </xf>
    <xf numFmtId="164" fontId="4" fillId="0" borderId="4" xfId="4" applyNumberFormat="1" applyFill="1" applyBorder="1" applyAlignment="1">
      <alignment wrapText="1"/>
    </xf>
    <xf numFmtId="164" fontId="4" fillId="0" borderId="4" xfId="1" applyFont="1" applyFill="1" applyBorder="1" applyAlignment="1">
      <alignment wrapText="1"/>
    </xf>
    <xf numFmtId="0" fontId="3" fillId="0" borderId="4" xfId="3" applyFill="1" applyBorder="1" applyAlignment="1" applyProtection="1">
      <alignment wrapText="1"/>
      <protection locked="0"/>
    </xf>
    <xf numFmtId="0" fontId="0" fillId="7" borderId="0" xfId="0" applyFill="1"/>
    <xf numFmtId="0" fontId="0" fillId="7" borderId="0" xfId="0" applyFill="1" applyAlignment="1">
      <alignment horizontal="left"/>
    </xf>
    <xf numFmtId="0" fontId="14" fillId="7" borderId="0" xfId="6" applyFill="1" applyBorder="1" applyAlignment="1">
      <alignment horizontal="left"/>
    </xf>
  </cellXfs>
  <cellStyles count="7">
    <cellStyle name="40 % – uthevingsfarge 2" xfId="5" builtinId="35"/>
    <cellStyle name="Beregning" xfId="4" builtinId="22"/>
    <cellStyle name="God" xfId="2" builtinId="26"/>
    <cellStyle name="Hyperkobling" xfId="6" builtinId="8"/>
    <cellStyle name="Normal" xfId="0" builtinId="0"/>
    <cellStyle name="Nøytral" xfId="3" builtinId="28"/>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persons/person.xml><?xml version="1.0" encoding="utf-8"?>
<personList xmlns="http://schemas.microsoft.com/office/spreadsheetml/2018/threadedcomments" xmlns:x="http://schemas.openxmlformats.org/spreadsheetml/2006/main">
  <person displayName="Stine Mari Bjugn" id="{CF0A3019-B30A-4647-A77D-821F6ADDCEF4}" userId="S::bjusti@harstad.kommune.no::f6346bc5-112e-4df2-9839-a5833e892f15" providerId="AD"/>
</personList>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24" dT="2020-01-15T13:36:54.96" personId="{CF0A3019-B30A-4647-A77D-821F6ADDCEF4}" id="{3C1F7FFB-0B20-4524-930F-A29C063CFA69}">
    <text>endret fra laminat til finer 150120</text>
  </threadedComment>
  <threadedComment ref="D25" dT="2020-01-15T13:37:23.97" personId="{CF0A3019-B30A-4647-A77D-821F6ADDCEF4}" id="{CEEAAC42-1F57-4B7A-A31D-04EAFF2EA0CC}">
    <text>endret fra laminat til finer 150120</text>
  </threadedComment>
</ThreadedComment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F2094-6805-4679-9C08-821FDD1FF20C}">
  <dimension ref="A1:AY564"/>
  <sheetViews>
    <sheetView workbookViewId="0">
      <selection activeCell="F15" sqref="F15"/>
    </sheetView>
  </sheetViews>
  <sheetFormatPr baseColWidth="10" defaultColWidth="11.42578125" defaultRowHeight="15" x14ac:dyDescent="0.25"/>
  <cols>
    <col min="1" max="1" width="31.140625" customWidth="1"/>
    <col min="2" max="2" width="1.7109375" customWidth="1"/>
    <col min="6" max="6" width="19.7109375" customWidth="1"/>
    <col min="7" max="8" width="11.42578125" style="26"/>
  </cols>
  <sheetData>
    <row r="1" spans="1:6" s="26" customFormat="1" ht="18.75" x14ac:dyDescent="0.3">
      <c r="A1" s="25" t="s">
        <v>0</v>
      </c>
    </row>
    <row r="2" spans="1:6" s="26" customFormat="1" ht="18.75" x14ac:dyDescent="0.3">
      <c r="A2" s="25"/>
    </row>
    <row r="3" spans="1:6" s="26" customFormat="1" ht="18.75" x14ac:dyDescent="0.3">
      <c r="A3" s="27" t="s">
        <v>282</v>
      </c>
    </row>
    <row r="4" spans="1:6" s="26" customFormat="1" ht="18.75" x14ac:dyDescent="0.3">
      <c r="A4" s="27" t="s">
        <v>284</v>
      </c>
    </row>
    <row r="5" spans="1:6" s="26" customFormat="1" ht="18.75" x14ac:dyDescent="0.3">
      <c r="A5" s="25"/>
    </row>
    <row r="6" spans="1:6" s="26" customFormat="1" ht="18.75" x14ac:dyDescent="0.3">
      <c r="A6" s="25"/>
    </row>
    <row r="7" spans="1:6" s="26" customFormat="1" ht="18.75" x14ac:dyDescent="0.3">
      <c r="A7" s="25"/>
    </row>
    <row r="8" spans="1:6" s="26" customFormat="1" ht="18.75" x14ac:dyDescent="0.3">
      <c r="A8" s="25"/>
    </row>
    <row r="9" spans="1:6" s="26" customFormat="1" ht="18.75" x14ac:dyDescent="0.3">
      <c r="A9" s="27"/>
    </row>
    <row r="10" spans="1:6" s="26" customFormat="1" ht="18.75" x14ac:dyDescent="0.3">
      <c r="A10" s="28" t="s">
        <v>1</v>
      </c>
      <c r="B10" s="29"/>
      <c r="C10" s="29"/>
      <c r="D10" s="29"/>
      <c r="E10" s="29"/>
      <c r="F10" s="29"/>
    </row>
    <row r="11" spans="1:6" s="26" customFormat="1" ht="18.75" x14ac:dyDescent="0.3">
      <c r="A11" s="30" t="s">
        <v>2</v>
      </c>
      <c r="B11" s="31"/>
      <c r="C11" s="31"/>
      <c r="D11" s="31"/>
      <c r="E11" s="31"/>
      <c r="F11" s="31"/>
    </row>
    <row r="12" spans="1:6" s="26" customFormat="1" ht="18.75" x14ac:dyDescent="0.3">
      <c r="A12" s="20" t="s">
        <v>3</v>
      </c>
      <c r="B12" s="21"/>
      <c r="C12" s="21"/>
      <c r="D12" s="21"/>
      <c r="E12" s="21"/>
      <c r="F12" s="21"/>
    </row>
    <row r="13" spans="1:6" s="26" customFormat="1" x14ac:dyDescent="0.25"/>
    <row r="14" spans="1:6" s="26" customFormat="1" ht="18.75" x14ac:dyDescent="0.3">
      <c r="A14" s="25" t="s">
        <v>4</v>
      </c>
    </row>
    <row r="15" spans="1:6" s="26" customFormat="1" x14ac:dyDescent="0.25"/>
    <row r="16" spans="1:6" s="26" customFormat="1" x14ac:dyDescent="0.25">
      <c r="A16" s="32" t="s">
        <v>5</v>
      </c>
      <c r="C16" s="32" t="s">
        <v>6</v>
      </c>
    </row>
    <row r="17" spans="1:6" s="26" customFormat="1" x14ac:dyDescent="0.25">
      <c r="A17" s="49" t="s">
        <v>0</v>
      </c>
      <c r="B17" s="49"/>
      <c r="C17" s="26" t="s">
        <v>7</v>
      </c>
    </row>
    <row r="18" spans="1:6" s="26" customFormat="1" x14ac:dyDescent="0.25">
      <c r="A18" s="50" t="s">
        <v>8</v>
      </c>
      <c r="B18" s="50"/>
      <c r="C18" s="26" t="s">
        <v>9</v>
      </c>
    </row>
    <row r="19" spans="1:6" s="26" customFormat="1" x14ac:dyDescent="0.25">
      <c r="A19" s="50" t="s">
        <v>10</v>
      </c>
      <c r="B19" s="50"/>
      <c r="C19" s="26" t="s">
        <v>11</v>
      </c>
    </row>
    <row r="20" spans="1:6" s="26" customFormat="1" x14ac:dyDescent="0.25"/>
    <row r="21" spans="1:6" s="26" customFormat="1" x14ac:dyDescent="0.25"/>
    <row r="22" spans="1:6" s="26" customFormat="1" ht="15" customHeight="1" x14ac:dyDescent="0.25">
      <c r="B22" s="48"/>
      <c r="C22" s="48"/>
      <c r="D22" s="48"/>
      <c r="E22" s="48"/>
      <c r="F22" s="48"/>
    </row>
    <row r="23" spans="1:6" s="26" customFormat="1" x14ac:dyDescent="0.25">
      <c r="B23" s="48"/>
      <c r="C23" s="48"/>
      <c r="D23" s="48"/>
      <c r="E23" s="48"/>
      <c r="F23" s="48"/>
    </row>
    <row r="24" spans="1:6" s="26" customFormat="1" x14ac:dyDescent="0.25">
      <c r="B24" s="48"/>
      <c r="C24" s="48"/>
      <c r="D24" s="48"/>
      <c r="E24" s="48"/>
      <c r="F24" s="48"/>
    </row>
    <row r="25" spans="1:6" s="26" customFormat="1" ht="20.25" customHeight="1" x14ac:dyDescent="0.25">
      <c r="B25" s="48"/>
      <c r="C25" s="48"/>
      <c r="D25" s="48"/>
      <c r="E25" s="48"/>
      <c r="F25" s="48"/>
    </row>
    <row r="26" spans="1:6" s="26" customFormat="1" ht="21" customHeight="1" x14ac:dyDescent="0.25">
      <c r="B26" s="48"/>
      <c r="C26" s="48"/>
      <c r="D26" s="48"/>
      <c r="E26" s="48"/>
      <c r="F26" s="48"/>
    </row>
    <row r="27" spans="1:6" s="26" customFormat="1" x14ac:dyDescent="0.25">
      <c r="B27" s="48"/>
      <c r="C27" s="48"/>
      <c r="D27" s="48"/>
      <c r="E27" s="48"/>
      <c r="F27" s="48"/>
    </row>
    <row r="28" spans="1:6" s="26" customFormat="1" x14ac:dyDescent="0.25">
      <c r="B28" s="48"/>
      <c r="C28" s="48"/>
      <c r="D28" s="48"/>
      <c r="E28" s="48"/>
      <c r="F28" s="48"/>
    </row>
    <row r="29" spans="1:6" s="26" customFormat="1" x14ac:dyDescent="0.25">
      <c r="B29" s="48"/>
      <c r="C29" s="48"/>
      <c r="D29" s="48"/>
      <c r="E29" s="48"/>
      <c r="F29" s="48"/>
    </row>
    <row r="30" spans="1:6" s="26" customFormat="1" x14ac:dyDescent="0.25">
      <c r="B30" s="48"/>
      <c r="C30" s="48"/>
      <c r="D30" s="48"/>
      <c r="E30" s="48"/>
      <c r="F30" s="48"/>
    </row>
    <row r="31" spans="1:6" s="26" customFormat="1" x14ac:dyDescent="0.25">
      <c r="B31" s="48"/>
      <c r="C31" s="48"/>
      <c r="D31" s="48"/>
      <c r="E31" s="48"/>
      <c r="F31" s="48"/>
    </row>
    <row r="32" spans="1:6" s="26" customFormat="1" x14ac:dyDescent="0.25">
      <c r="B32" s="48"/>
      <c r="C32" s="48"/>
      <c r="D32" s="48"/>
      <c r="E32" s="48"/>
      <c r="F32" s="48"/>
    </row>
    <row r="33" spans="1:51" s="26" customFormat="1" x14ac:dyDescent="0.25">
      <c r="B33" s="48"/>
      <c r="C33" s="48"/>
      <c r="D33" s="48"/>
      <c r="E33" s="48"/>
      <c r="F33" s="48"/>
    </row>
    <row r="34" spans="1:51" s="26" customFormat="1" x14ac:dyDescent="0.25">
      <c r="B34" s="48"/>
      <c r="C34" s="48"/>
      <c r="D34" s="48"/>
      <c r="E34" s="48"/>
      <c r="F34" s="48"/>
    </row>
    <row r="35" spans="1:51" s="26" customFormat="1" x14ac:dyDescent="0.25">
      <c r="B35" s="48"/>
      <c r="C35" s="48"/>
      <c r="D35" s="48"/>
      <c r="E35" s="48"/>
      <c r="F35" s="48"/>
    </row>
    <row r="36" spans="1:51" s="26" customFormat="1" x14ac:dyDescent="0.25">
      <c r="B36" s="48"/>
      <c r="C36" s="48"/>
      <c r="D36" s="48"/>
      <c r="E36" s="48"/>
      <c r="F36" s="48"/>
    </row>
    <row r="37" spans="1:51" x14ac:dyDescent="0.25">
      <c r="A37" s="26"/>
      <c r="B37" s="26"/>
      <c r="C37" s="26"/>
      <c r="D37" s="26"/>
      <c r="E37" s="26"/>
      <c r="F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row>
    <row r="38" spans="1:51" x14ac:dyDescent="0.25">
      <c r="A38" s="26"/>
      <c r="B38" s="26"/>
      <c r="C38" s="26"/>
      <c r="D38" s="26"/>
      <c r="E38" s="26"/>
      <c r="F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row>
    <row r="39" spans="1:51" x14ac:dyDescent="0.25">
      <c r="A39" s="26"/>
      <c r="B39" s="26"/>
      <c r="C39" s="26"/>
      <c r="D39" s="26"/>
      <c r="E39" s="26"/>
      <c r="F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row>
    <row r="40" spans="1:51" x14ac:dyDescent="0.25">
      <c r="A40" s="26"/>
      <c r="B40" s="26"/>
      <c r="C40" s="26"/>
      <c r="D40" s="26"/>
      <c r="E40" s="26"/>
      <c r="F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row>
    <row r="41" spans="1:51" x14ac:dyDescent="0.25">
      <c r="A41" s="26"/>
      <c r="B41" s="26"/>
      <c r="C41" s="26"/>
      <c r="D41" s="26"/>
      <c r="E41" s="26"/>
      <c r="F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row>
    <row r="42" spans="1:51" x14ac:dyDescent="0.25">
      <c r="A42" s="26"/>
      <c r="B42" s="26"/>
      <c r="C42" s="26"/>
      <c r="D42" s="26"/>
      <c r="E42" s="26"/>
      <c r="F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row>
    <row r="43" spans="1:51" x14ac:dyDescent="0.25">
      <c r="A43" s="26"/>
      <c r="B43" s="26"/>
      <c r="C43" s="26"/>
      <c r="D43" s="26"/>
      <c r="E43" s="26"/>
      <c r="F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row>
    <row r="44" spans="1:51" x14ac:dyDescent="0.25">
      <c r="A44" s="26"/>
      <c r="B44" s="26"/>
      <c r="C44" s="26"/>
      <c r="D44" s="26"/>
      <c r="E44" s="26"/>
      <c r="F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row>
    <row r="45" spans="1:51" x14ac:dyDescent="0.25">
      <c r="A45" s="26"/>
      <c r="B45" s="26"/>
      <c r="C45" s="26"/>
      <c r="D45" s="26"/>
      <c r="E45" s="26"/>
      <c r="F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row>
    <row r="46" spans="1:51" x14ac:dyDescent="0.25">
      <c r="A46" s="26"/>
      <c r="B46" s="26"/>
      <c r="C46" s="26"/>
      <c r="D46" s="26"/>
      <c r="E46" s="26"/>
      <c r="F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row>
    <row r="47" spans="1:51" x14ac:dyDescent="0.25">
      <c r="A47" s="26"/>
      <c r="B47" s="26"/>
      <c r="C47" s="26"/>
      <c r="D47" s="26"/>
      <c r="E47" s="26"/>
      <c r="F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row>
    <row r="48" spans="1:51" x14ac:dyDescent="0.25">
      <c r="A48" s="26"/>
      <c r="B48" s="26"/>
      <c r="C48" s="26"/>
      <c r="D48" s="26"/>
      <c r="E48" s="26"/>
      <c r="F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row>
    <row r="49" spans="1:51" x14ac:dyDescent="0.25">
      <c r="A49" s="26"/>
      <c r="B49" s="26"/>
      <c r="C49" s="26"/>
      <c r="D49" s="26"/>
      <c r="E49" s="26"/>
      <c r="F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row>
    <row r="50" spans="1:51" x14ac:dyDescent="0.25">
      <c r="A50" s="26"/>
      <c r="B50" s="26"/>
      <c r="C50" s="26"/>
      <c r="D50" s="26"/>
      <c r="E50" s="26"/>
      <c r="F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row>
    <row r="51" spans="1:51" x14ac:dyDescent="0.25">
      <c r="A51" s="26"/>
      <c r="B51" s="26"/>
      <c r="C51" s="26"/>
      <c r="D51" s="26"/>
      <c r="E51" s="26"/>
      <c r="F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row>
    <row r="52" spans="1:51" x14ac:dyDescent="0.25">
      <c r="A52" s="26"/>
      <c r="B52" s="26"/>
      <c r="C52" s="26"/>
      <c r="D52" s="26"/>
      <c r="E52" s="26"/>
      <c r="F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row>
    <row r="53" spans="1:51" x14ac:dyDescent="0.25">
      <c r="A53" s="26"/>
      <c r="B53" s="26"/>
      <c r="C53" s="26"/>
      <c r="D53" s="26"/>
      <c r="E53" s="26"/>
      <c r="F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row>
    <row r="54" spans="1:51" x14ac:dyDescent="0.25">
      <c r="A54" s="26"/>
      <c r="B54" s="26"/>
      <c r="C54" s="26"/>
      <c r="D54" s="26"/>
      <c r="E54" s="26"/>
      <c r="F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row>
    <row r="55" spans="1:51" x14ac:dyDescent="0.25">
      <c r="A55" s="26"/>
      <c r="B55" s="26"/>
      <c r="C55" s="26"/>
      <c r="D55" s="26"/>
      <c r="E55" s="26"/>
      <c r="F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row>
    <row r="56" spans="1:51" x14ac:dyDescent="0.25">
      <c r="A56" s="26"/>
      <c r="B56" s="26"/>
      <c r="C56" s="26"/>
      <c r="D56" s="26"/>
      <c r="E56" s="26"/>
      <c r="F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row>
    <row r="57" spans="1:51" x14ac:dyDescent="0.25">
      <c r="A57" s="26"/>
      <c r="B57" s="26"/>
      <c r="C57" s="26"/>
      <c r="D57" s="26"/>
      <c r="E57" s="26"/>
      <c r="F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row>
    <row r="58" spans="1:51" x14ac:dyDescent="0.25">
      <c r="A58" s="26"/>
      <c r="B58" s="26"/>
      <c r="C58" s="26"/>
      <c r="D58" s="26"/>
      <c r="E58" s="26"/>
      <c r="F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row>
    <row r="59" spans="1:51" x14ac:dyDescent="0.25">
      <c r="A59" s="26"/>
      <c r="B59" s="26"/>
      <c r="C59" s="26"/>
      <c r="D59" s="26"/>
      <c r="E59" s="26"/>
      <c r="F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row>
    <row r="60" spans="1:51" x14ac:dyDescent="0.25">
      <c r="A60" s="26"/>
      <c r="B60" s="26"/>
      <c r="C60" s="26"/>
      <c r="D60" s="26"/>
      <c r="E60" s="26"/>
      <c r="F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row>
    <row r="61" spans="1:51" x14ac:dyDescent="0.25">
      <c r="A61" s="26"/>
      <c r="B61" s="26"/>
      <c r="C61" s="26"/>
      <c r="D61" s="26"/>
      <c r="E61" s="26"/>
      <c r="F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row>
    <row r="62" spans="1:51" x14ac:dyDescent="0.25">
      <c r="A62" s="26"/>
      <c r="B62" s="26"/>
      <c r="C62" s="26"/>
      <c r="D62" s="26"/>
      <c r="E62" s="26"/>
      <c r="F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row>
    <row r="63" spans="1:51" x14ac:dyDescent="0.25">
      <c r="A63" s="26"/>
      <c r="B63" s="26"/>
      <c r="C63" s="26"/>
      <c r="D63" s="26"/>
      <c r="E63" s="26"/>
      <c r="F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row>
    <row r="64" spans="1:51" x14ac:dyDescent="0.25">
      <c r="A64" s="26"/>
      <c r="B64" s="26"/>
      <c r="C64" s="26"/>
      <c r="D64" s="26"/>
      <c r="E64" s="26"/>
      <c r="F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row>
    <row r="65" spans="1:51" x14ac:dyDescent="0.25">
      <c r="A65" s="26"/>
      <c r="B65" s="26"/>
      <c r="C65" s="26"/>
      <c r="D65" s="26"/>
      <c r="E65" s="26"/>
      <c r="F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row>
    <row r="66" spans="1:51" x14ac:dyDescent="0.25">
      <c r="A66" s="26"/>
      <c r="B66" s="26"/>
      <c r="C66" s="26"/>
      <c r="D66" s="26"/>
      <c r="E66" s="26"/>
      <c r="F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row>
    <row r="67" spans="1:51" x14ac:dyDescent="0.25">
      <c r="A67" s="26"/>
      <c r="B67" s="26"/>
      <c r="C67" s="26"/>
      <c r="D67" s="26"/>
      <c r="E67" s="26"/>
      <c r="F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row>
    <row r="68" spans="1:51" x14ac:dyDescent="0.25">
      <c r="A68" s="26"/>
      <c r="B68" s="26"/>
      <c r="C68" s="26"/>
      <c r="D68" s="26"/>
      <c r="E68" s="26"/>
      <c r="F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row>
    <row r="69" spans="1:51" x14ac:dyDescent="0.25">
      <c r="A69" s="26"/>
      <c r="B69" s="26"/>
      <c r="C69" s="26"/>
      <c r="D69" s="26"/>
      <c r="E69" s="26"/>
      <c r="F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row>
    <row r="70" spans="1:51" x14ac:dyDescent="0.25">
      <c r="A70" s="26"/>
      <c r="B70" s="26"/>
      <c r="C70" s="26"/>
      <c r="D70" s="26"/>
      <c r="E70" s="26"/>
      <c r="F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row>
    <row r="71" spans="1:51" x14ac:dyDescent="0.25">
      <c r="A71" s="26"/>
      <c r="B71" s="26"/>
      <c r="C71" s="26"/>
      <c r="D71" s="26"/>
      <c r="E71" s="26"/>
      <c r="F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row>
    <row r="72" spans="1:51" x14ac:dyDescent="0.25">
      <c r="A72" s="26"/>
      <c r="B72" s="26"/>
      <c r="C72" s="26"/>
      <c r="D72" s="26"/>
      <c r="E72" s="26"/>
      <c r="F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row>
    <row r="73" spans="1:51" x14ac:dyDescent="0.25">
      <c r="A73" s="26"/>
      <c r="B73" s="26"/>
      <c r="C73" s="26"/>
      <c r="D73" s="26"/>
      <c r="E73" s="26"/>
      <c r="F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row>
    <row r="74" spans="1:51" x14ac:dyDescent="0.25">
      <c r="A74" s="26"/>
      <c r="B74" s="26"/>
      <c r="C74" s="26"/>
      <c r="D74" s="26"/>
      <c r="E74" s="26"/>
      <c r="F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row>
    <row r="75" spans="1:51" x14ac:dyDescent="0.25">
      <c r="A75" s="26"/>
      <c r="B75" s="26"/>
      <c r="C75" s="26"/>
      <c r="D75" s="26"/>
      <c r="E75" s="26"/>
      <c r="F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row>
    <row r="76" spans="1:51" x14ac:dyDescent="0.25">
      <c r="A76" s="26"/>
      <c r="B76" s="26"/>
      <c r="C76" s="26"/>
      <c r="D76" s="26"/>
      <c r="E76" s="26"/>
      <c r="F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row>
    <row r="77" spans="1:51" x14ac:dyDescent="0.25">
      <c r="A77" s="26"/>
      <c r="B77" s="26"/>
      <c r="C77" s="26"/>
      <c r="D77" s="26"/>
      <c r="E77" s="26"/>
      <c r="F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row>
    <row r="78" spans="1:51" x14ac:dyDescent="0.25">
      <c r="A78" s="26"/>
      <c r="B78" s="26"/>
      <c r="C78" s="26"/>
      <c r="D78" s="26"/>
      <c r="E78" s="26"/>
      <c r="F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row>
    <row r="79" spans="1:51" x14ac:dyDescent="0.25">
      <c r="A79" s="26"/>
      <c r="B79" s="26"/>
      <c r="C79" s="26"/>
      <c r="D79" s="26"/>
      <c r="E79" s="26"/>
      <c r="F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row>
    <row r="80" spans="1:51" x14ac:dyDescent="0.25">
      <c r="A80" s="26"/>
      <c r="B80" s="26"/>
      <c r="C80" s="26"/>
      <c r="D80" s="26"/>
      <c r="E80" s="26"/>
      <c r="F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row>
    <row r="81" spans="1:51" x14ac:dyDescent="0.25">
      <c r="A81" s="26"/>
      <c r="B81" s="26"/>
      <c r="C81" s="26"/>
      <c r="D81" s="26"/>
      <c r="E81" s="26"/>
      <c r="F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row>
    <row r="82" spans="1:51" x14ac:dyDescent="0.25">
      <c r="A82" s="26"/>
      <c r="B82" s="26"/>
      <c r="C82" s="26"/>
      <c r="D82" s="26"/>
      <c r="E82" s="26"/>
      <c r="F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row>
    <row r="83" spans="1:51" x14ac:dyDescent="0.25">
      <c r="A83" s="26"/>
      <c r="B83" s="26"/>
      <c r="C83" s="26"/>
      <c r="D83" s="26"/>
      <c r="E83" s="26"/>
      <c r="F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row>
    <row r="84" spans="1:51" x14ac:dyDescent="0.25">
      <c r="A84" s="26"/>
      <c r="B84" s="26"/>
      <c r="C84" s="26"/>
      <c r="D84" s="26"/>
      <c r="E84" s="26"/>
      <c r="F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row>
    <row r="85" spans="1:51" x14ac:dyDescent="0.25">
      <c r="A85" s="26"/>
      <c r="B85" s="26"/>
      <c r="C85" s="26"/>
      <c r="D85" s="26"/>
      <c r="E85" s="26"/>
      <c r="F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row>
    <row r="86" spans="1:51" x14ac:dyDescent="0.25">
      <c r="A86" s="26"/>
      <c r="B86" s="26"/>
      <c r="C86" s="26"/>
      <c r="D86" s="26"/>
      <c r="E86" s="26"/>
      <c r="F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row>
    <row r="87" spans="1:51" x14ac:dyDescent="0.25">
      <c r="A87" s="26"/>
      <c r="B87" s="26"/>
      <c r="C87" s="26"/>
      <c r="D87" s="26"/>
      <c r="E87" s="26"/>
      <c r="F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row>
    <row r="88" spans="1:51" x14ac:dyDescent="0.25">
      <c r="A88" s="26"/>
      <c r="B88" s="26"/>
      <c r="C88" s="26"/>
      <c r="D88" s="26"/>
      <c r="E88" s="26"/>
      <c r="F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row>
    <row r="89" spans="1:51" x14ac:dyDescent="0.25">
      <c r="A89" s="26"/>
      <c r="B89" s="26"/>
      <c r="C89" s="26"/>
      <c r="D89" s="26"/>
      <c r="E89" s="26"/>
      <c r="F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row>
    <row r="90" spans="1:51" x14ac:dyDescent="0.25">
      <c r="A90" s="26"/>
      <c r="B90" s="26"/>
      <c r="C90" s="26"/>
      <c r="D90" s="26"/>
      <c r="E90" s="26"/>
      <c r="F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c r="AY90" s="26"/>
    </row>
    <row r="91" spans="1:51" x14ac:dyDescent="0.25">
      <c r="A91" s="26"/>
      <c r="B91" s="26"/>
      <c r="C91" s="26"/>
      <c r="D91" s="26"/>
      <c r="E91" s="26"/>
      <c r="F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c r="AY91" s="26"/>
    </row>
    <row r="92" spans="1:51" x14ac:dyDescent="0.25">
      <c r="A92" s="26"/>
      <c r="B92" s="26"/>
      <c r="C92" s="26"/>
      <c r="D92" s="26"/>
      <c r="E92" s="26"/>
      <c r="F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c r="AY92" s="26"/>
    </row>
    <row r="93" spans="1:51" x14ac:dyDescent="0.25">
      <c r="A93" s="26"/>
      <c r="B93" s="26"/>
      <c r="C93" s="26"/>
      <c r="D93" s="26"/>
      <c r="E93" s="26"/>
      <c r="F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c r="AY93" s="26"/>
    </row>
    <row r="94" spans="1:51" x14ac:dyDescent="0.25">
      <c r="A94" s="26"/>
      <c r="B94" s="26"/>
      <c r="C94" s="26"/>
      <c r="D94" s="26"/>
      <c r="E94" s="26"/>
      <c r="F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c r="AY94" s="26"/>
    </row>
    <row r="95" spans="1:51" x14ac:dyDescent="0.25">
      <c r="A95" s="26"/>
      <c r="B95" s="26"/>
      <c r="C95" s="26"/>
      <c r="D95" s="26"/>
      <c r="E95" s="26"/>
      <c r="F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c r="AY95" s="26"/>
    </row>
    <row r="96" spans="1:51" x14ac:dyDescent="0.25">
      <c r="A96" s="26"/>
      <c r="B96" s="26"/>
      <c r="C96" s="26"/>
      <c r="D96" s="26"/>
      <c r="E96" s="26"/>
      <c r="F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c r="AY96" s="26"/>
    </row>
    <row r="97" spans="1:51" x14ac:dyDescent="0.25">
      <c r="A97" s="26"/>
      <c r="B97" s="26"/>
      <c r="C97" s="26"/>
      <c r="D97" s="26"/>
      <c r="E97" s="26"/>
      <c r="F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c r="AY97" s="26"/>
    </row>
    <row r="98" spans="1:51" x14ac:dyDescent="0.25">
      <c r="A98" s="26"/>
      <c r="B98" s="26"/>
      <c r="C98" s="26"/>
      <c r="D98" s="26"/>
      <c r="E98" s="26"/>
      <c r="F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c r="AY98" s="26"/>
    </row>
    <row r="99" spans="1:51" x14ac:dyDescent="0.25">
      <c r="A99" s="26"/>
      <c r="B99" s="26"/>
      <c r="C99" s="26"/>
      <c r="D99" s="26"/>
      <c r="E99" s="26"/>
      <c r="F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c r="AY99" s="26"/>
    </row>
    <row r="100" spans="1:51" x14ac:dyDescent="0.25">
      <c r="A100" s="26"/>
      <c r="B100" s="26"/>
      <c r="C100" s="26"/>
      <c r="D100" s="26"/>
      <c r="E100" s="26"/>
      <c r="F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c r="AY100" s="26"/>
    </row>
    <row r="101" spans="1:51" x14ac:dyDescent="0.25">
      <c r="A101" s="26"/>
      <c r="B101" s="26"/>
      <c r="C101" s="26"/>
      <c r="D101" s="26"/>
      <c r="E101" s="26"/>
      <c r="F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c r="AY101" s="26"/>
    </row>
    <row r="102" spans="1:51" x14ac:dyDescent="0.25">
      <c r="A102" s="26"/>
      <c r="B102" s="26"/>
      <c r="C102" s="26"/>
      <c r="D102" s="26"/>
      <c r="E102" s="26"/>
      <c r="F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c r="AW102" s="26"/>
      <c r="AX102" s="26"/>
      <c r="AY102" s="26"/>
    </row>
    <row r="103" spans="1:51" x14ac:dyDescent="0.25">
      <c r="A103" s="26"/>
      <c r="B103" s="26"/>
      <c r="C103" s="26"/>
      <c r="D103" s="26"/>
      <c r="E103" s="26"/>
      <c r="F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c r="AY103" s="26"/>
    </row>
    <row r="104" spans="1:51" x14ac:dyDescent="0.25">
      <c r="A104" s="26"/>
      <c r="B104" s="26"/>
      <c r="C104" s="26"/>
      <c r="D104" s="26"/>
      <c r="E104" s="26"/>
      <c r="F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c r="AW104" s="26"/>
      <c r="AX104" s="26"/>
      <c r="AY104" s="26"/>
    </row>
    <row r="105" spans="1:51" x14ac:dyDescent="0.25">
      <c r="A105" s="26"/>
      <c r="B105" s="26"/>
      <c r="C105" s="26"/>
      <c r="D105" s="26"/>
      <c r="E105" s="26"/>
      <c r="F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row>
    <row r="106" spans="1:51" x14ac:dyDescent="0.25">
      <c r="A106" s="26"/>
      <c r="B106" s="26"/>
      <c r="C106" s="26"/>
      <c r="D106" s="26"/>
      <c r="E106" s="26"/>
      <c r="F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c r="AY106" s="26"/>
    </row>
    <row r="107" spans="1:51" x14ac:dyDescent="0.25">
      <c r="A107" s="26"/>
      <c r="B107" s="26"/>
      <c r="C107" s="26"/>
      <c r="D107" s="26"/>
      <c r="E107" s="26"/>
      <c r="F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c r="AW107" s="26"/>
      <c r="AX107" s="26"/>
      <c r="AY107" s="26"/>
    </row>
    <row r="108" spans="1:51" x14ac:dyDescent="0.25">
      <c r="A108" s="26"/>
      <c r="B108" s="26"/>
      <c r="C108" s="26"/>
      <c r="D108" s="26"/>
      <c r="E108" s="26"/>
      <c r="F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c r="AW108" s="26"/>
      <c r="AX108" s="26"/>
      <c r="AY108" s="26"/>
    </row>
    <row r="109" spans="1:51" x14ac:dyDescent="0.25">
      <c r="A109" s="26"/>
      <c r="B109" s="26"/>
      <c r="C109" s="26"/>
      <c r="D109" s="26"/>
      <c r="E109" s="26"/>
      <c r="F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c r="AY109" s="26"/>
    </row>
    <row r="110" spans="1:51" x14ac:dyDescent="0.25">
      <c r="A110" s="26"/>
      <c r="B110" s="26"/>
      <c r="C110" s="26"/>
      <c r="D110" s="26"/>
      <c r="E110" s="26"/>
      <c r="F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c r="AY110" s="26"/>
    </row>
    <row r="111" spans="1:51" x14ac:dyDescent="0.25">
      <c r="A111" s="26"/>
      <c r="B111" s="26"/>
      <c r="C111" s="26"/>
      <c r="D111" s="26"/>
      <c r="E111" s="26"/>
      <c r="F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c r="AY111" s="26"/>
    </row>
    <row r="112" spans="1:51" x14ac:dyDescent="0.25">
      <c r="A112" s="26"/>
      <c r="B112" s="26"/>
      <c r="C112" s="26"/>
      <c r="D112" s="26"/>
      <c r="E112" s="26"/>
      <c r="F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c r="AY112" s="26"/>
    </row>
    <row r="113" spans="1:51" x14ac:dyDescent="0.25">
      <c r="A113" s="26"/>
      <c r="B113" s="26"/>
      <c r="C113" s="26"/>
      <c r="D113" s="26"/>
      <c r="E113" s="26"/>
      <c r="F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c r="AW113" s="26"/>
      <c r="AX113" s="26"/>
      <c r="AY113" s="26"/>
    </row>
    <row r="114" spans="1:51" x14ac:dyDescent="0.25">
      <c r="A114" s="26"/>
      <c r="B114" s="26"/>
      <c r="C114" s="26"/>
      <c r="D114" s="26"/>
      <c r="E114" s="26"/>
      <c r="F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c r="AY114" s="26"/>
    </row>
    <row r="115" spans="1:51" x14ac:dyDescent="0.25">
      <c r="A115" s="26"/>
      <c r="B115" s="26"/>
      <c r="C115" s="26"/>
      <c r="D115" s="26"/>
      <c r="E115" s="26"/>
      <c r="F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c r="AY115" s="26"/>
    </row>
    <row r="116" spans="1:51" x14ac:dyDescent="0.25">
      <c r="A116" s="26"/>
      <c r="B116" s="26"/>
      <c r="C116" s="26"/>
      <c r="D116" s="26"/>
      <c r="E116" s="26"/>
      <c r="F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c r="AY116" s="26"/>
    </row>
    <row r="117" spans="1:51" x14ac:dyDescent="0.25">
      <c r="A117" s="26"/>
      <c r="B117" s="26"/>
      <c r="C117" s="26"/>
      <c r="D117" s="26"/>
      <c r="E117" s="26"/>
      <c r="F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c r="AY117" s="26"/>
    </row>
    <row r="118" spans="1:51" x14ac:dyDescent="0.25">
      <c r="A118" s="26"/>
      <c r="B118" s="26"/>
      <c r="C118" s="26"/>
      <c r="D118" s="26"/>
      <c r="E118" s="26"/>
      <c r="F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c r="AY118" s="26"/>
    </row>
    <row r="119" spans="1:51" x14ac:dyDescent="0.25">
      <c r="A119" s="26"/>
      <c r="B119" s="26"/>
      <c r="C119" s="26"/>
      <c r="D119" s="26"/>
      <c r="E119" s="26"/>
      <c r="F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c r="AY119" s="26"/>
    </row>
    <row r="120" spans="1:51" x14ac:dyDescent="0.25">
      <c r="A120" s="26"/>
      <c r="B120" s="26"/>
      <c r="C120" s="26"/>
      <c r="D120" s="26"/>
      <c r="E120" s="26"/>
      <c r="F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c r="AY120" s="26"/>
    </row>
    <row r="121" spans="1:51" x14ac:dyDescent="0.25">
      <c r="A121" s="26"/>
      <c r="B121" s="26"/>
      <c r="C121" s="26"/>
      <c r="D121" s="26"/>
      <c r="E121" s="26"/>
      <c r="F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c r="AY121" s="26"/>
    </row>
    <row r="122" spans="1:51" x14ac:dyDescent="0.25">
      <c r="A122" s="26"/>
      <c r="B122" s="26"/>
      <c r="C122" s="26"/>
      <c r="D122" s="26"/>
      <c r="E122" s="26"/>
      <c r="F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c r="AY122" s="26"/>
    </row>
    <row r="123" spans="1:51" x14ac:dyDescent="0.25">
      <c r="A123" s="26"/>
      <c r="B123" s="26"/>
      <c r="C123" s="26"/>
      <c r="D123" s="26"/>
      <c r="E123" s="26"/>
      <c r="F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c r="AW123" s="26"/>
      <c r="AX123" s="26"/>
      <c r="AY123" s="26"/>
    </row>
    <row r="124" spans="1:51" x14ac:dyDescent="0.25">
      <c r="A124" s="26"/>
      <c r="B124" s="26"/>
      <c r="C124" s="26"/>
      <c r="D124" s="26"/>
      <c r="E124" s="26"/>
      <c r="F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c r="AW124" s="26"/>
      <c r="AX124" s="26"/>
      <c r="AY124" s="26"/>
    </row>
    <row r="125" spans="1:51" x14ac:dyDescent="0.25">
      <c r="A125" s="26"/>
      <c r="B125" s="26"/>
      <c r="C125" s="26"/>
      <c r="D125" s="26"/>
      <c r="E125" s="26"/>
      <c r="F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c r="AY125" s="26"/>
    </row>
    <row r="126" spans="1:51" x14ac:dyDescent="0.25">
      <c r="A126" s="26"/>
      <c r="B126" s="26"/>
      <c r="C126" s="26"/>
      <c r="D126" s="26"/>
      <c r="E126" s="26"/>
      <c r="F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c r="AQ126" s="26"/>
      <c r="AR126" s="26"/>
      <c r="AS126" s="26"/>
      <c r="AT126" s="26"/>
      <c r="AU126" s="26"/>
      <c r="AV126" s="26"/>
      <c r="AW126" s="26"/>
      <c r="AX126" s="26"/>
      <c r="AY126" s="26"/>
    </row>
    <row r="127" spans="1:51" x14ac:dyDescent="0.25">
      <c r="A127" s="26"/>
      <c r="B127" s="26"/>
      <c r="C127" s="26"/>
      <c r="D127" s="26"/>
      <c r="E127" s="26"/>
      <c r="F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c r="AW127" s="26"/>
      <c r="AX127" s="26"/>
      <c r="AY127" s="26"/>
    </row>
    <row r="128" spans="1:51" x14ac:dyDescent="0.25">
      <c r="A128" s="26"/>
      <c r="B128" s="26"/>
      <c r="C128" s="26"/>
      <c r="D128" s="26"/>
      <c r="E128" s="26"/>
      <c r="F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c r="AY128" s="26"/>
    </row>
    <row r="129" spans="1:51" x14ac:dyDescent="0.25">
      <c r="A129" s="26"/>
      <c r="B129" s="26"/>
      <c r="C129" s="26"/>
      <c r="D129" s="26"/>
      <c r="E129" s="26"/>
      <c r="F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c r="AW129" s="26"/>
      <c r="AX129" s="26"/>
      <c r="AY129" s="26"/>
    </row>
    <row r="130" spans="1:51" x14ac:dyDescent="0.25">
      <c r="A130" s="26"/>
      <c r="B130" s="26"/>
      <c r="C130" s="26"/>
      <c r="D130" s="26"/>
      <c r="E130" s="26"/>
      <c r="F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c r="AY130" s="26"/>
    </row>
    <row r="131" spans="1:51" x14ac:dyDescent="0.25">
      <c r="A131" s="26"/>
      <c r="B131" s="26"/>
      <c r="C131" s="26"/>
      <c r="D131" s="26"/>
      <c r="E131" s="26"/>
      <c r="F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c r="AY131" s="26"/>
    </row>
    <row r="132" spans="1:51" x14ac:dyDescent="0.25">
      <c r="A132" s="26"/>
      <c r="B132" s="26"/>
      <c r="C132" s="26"/>
      <c r="D132" s="26"/>
      <c r="E132" s="26"/>
      <c r="F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c r="AY132" s="26"/>
    </row>
    <row r="133" spans="1:51" x14ac:dyDescent="0.25">
      <c r="A133" s="26"/>
      <c r="B133" s="26"/>
      <c r="C133" s="26"/>
      <c r="D133" s="26"/>
      <c r="E133" s="26"/>
      <c r="F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c r="AW133" s="26"/>
      <c r="AX133" s="26"/>
      <c r="AY133" s="26"/>
    </row>
    <row r="134" spans="1:51" x14ac:dyDescent="0.25">
      <c r="A134" s="26"/>
      <c r="B134" s="26"/>
      <c r="C134" s="26"/>
      <c r="D134" s="26"/>
      <c r="E134" s="26"/>
      <c r="F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c r="AY134" s="26"/>
    </row>
    <row r="135" spans="1:51" x14ac:dyDescent="0.25">
      <c r="A135" s="26"/>
      <c r="B135" s="26"/>
      <c r="C135" s="26"/>
      <c r="D135" s="26"/>
      <c r="E135" s="26"/>
      <c r="F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c r="AY135" s="26"/>
    </row>
    <row r="136" spans="1:51" x14ac:dyDescent="0.25">
      <c r="A136" s="26"/>
      <c r="B136" s="26"/>
      <c r="C136" s="26"/>
      <c r="D136" s="26"/>
      <c r="E136" s="26"/>
      <c r="F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c r="AY136" s="26"/>
    </row>
    <row r="137" spans="1:51" x14ac:dyDescent="0.25">
      <c r="A137" s="26"/>
      <c r="B137" s="26"/>
      <c r="C137" s="26"/>
      <c r="D137" s="26"/>
      <c r="E137" s="26"/>
      <c r="F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c r="AY137" s="26"/>
    </row>
    <row r="138" spans="1:51" x14ac:dyDescent="0.25">
      <c r="A138" s="26"/>
      <c r="B138" s="26"/>
      <c r="C138" s="26"/>
      <c r="D138" s="26"/>
      <c r="E138" s="26"/>
      <c r="F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c r="AY138" s="26"/>
    </row>
    <row r="139" spans="1:51" x14ac:dyDescent="0.25">
      <c r="A139" s="26"/>
      <c r="B139" s="26"/>
      <c r="C139" s="26"/>
      <c r="D139" s="26"/>
      <c r="E139" s="26"/>
      <c r="F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c r="AY139" s="26"/>
    </row>
    <row r="140" spans="1:51" x14ac:dyDescent="0.25">
      <c r="A140" s="26"/>
      <c r="B140" s="26"/>
      <c r="C140" s="26"/>
      <c r="D140" s="26"/>
      <c r="E140" s="26"/>
      <c r="F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c r="AW140" s="26"/>
      <c r="AX140" s="26"/>
      <c r="AY140" s="26"/>
    </row>
    <row r="141" spans="1:51" x14ac:dyDescent="0.25">
      <c r="A141" s="26"/>
      <c r="B141" s="26"/>
      <c r="C141" s="26"/>
      <c r="D141" s="26"/>
      <c r="E141" s="26"/>
      <c r="F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c r="AY141" s="26"/>
    </row>
    <row r="142" spans="1:51" x14ac:dyDescent="0.25">
      <c r="A142" s="26"/>
      <c r="B142" s="26"/>
      <c r="C142" s="26"/>
      <c r="D142" s="26"/>
      <c r="E142" s="26"/>
      <c r="F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c r="AY142" s="26"/>
    </row>
    <row r="143" spans="1:51" x14ac:dyDescent="0.25">
      <c r="A143" s="26"/>
      <c r="B143" s="26"/>
      <c r="C143" s="26"/>
      <c r="D143" s="26"/>
      <c r="E143" s="26"/>
      <c r="F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c r="AY143" s="26"/>
    </row>
    <row r="144" spans="1:51" x14ac:dyDescent="0.25">
      <c r="A144" s="26"/>
      <c r="B144" s="26"/>
      <c r="C144" s="26"/>
      <c r="D144" s="26"/>
      <c r="E144" s="26"/>
      <c r="F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c r="AY144" s="26"/>
    </row>
    <row r="145" spans="1:51" x14ac:dyDescent="0.25">
      <c r="A145" s="26"/>
      <c r="B145" s="26"/>
      <c r="C145" s="26"/>
      <c r="D145" s="26"/>
      <c r="E145" s="26"/>
      <c r="F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c r="AY145" s="26"/>
    </row>
    <row r="146" spans="1:51" x14ac:dyDescent="0.25">
      <c r="A146" s="26"/>
      <c r="B146" s="26"/>
      <c r="C146" s="26"/>
      <c r="D146" s="26"/>
      <c r="E146" s="26"/>
      <c r="F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row>
    <row r="147" spans="1:51" x14ac:dyDescent="0.25">
      <c r="A147" s="26"/>
      <c r="B147" s="26"/>
      <c r="C147" s="26"/>
      <c r="D147" s="26"/>
      <c r="E147" s="26"/>
      <c r="F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row>
    <row r="148" spans="1:51" x14ac:dyDescent="0.25">
      <c r="A148" s="26"/>
      <c r="B148" s="26"/>
      <c r="C148" s="26"/>
      <c r="D148" s="26"/>
      <c r="E148" s="26"/>
      <c r="F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row>
    <row r="149" spans="1:51" x14ac:dyDescent="0.25">
      <c r="A149" s="26"/>
      <c r="B149" s="26"/>
      <c r="C149" s="26"/>
      <c r="D149" s="26"/>
      <c r="E149" s="26"/>
      <c r="F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row>
    <row r="150" spans="1:51" x14ac:dyDescent="0.25">
      <c r="A150" s="26"/>
      <c r="B150" s="26"/>
      <c r="C150" s="26"/>
      <c r="D150" s="26"/>
      <c r="E150" s="26"/>
      <c r="F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c r="AY150" s="26"/>
    </row>
    <row r="151" spans="1:51" x14ac:dyDescent="0.25">
      <c r="A151" s="26"/>
      <c r="B151" s="26"/>
      <c r="C151" s="26"/>
      <c r="D151" s="26"/>
      <c r="E151" s="26"/>
      <c r="F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c r="AY151" s="26"/>
    </row>
    <row r="152" spans="1:51" x14ac:dyDescent="0.25">
      <c r="A152" s="26"/>
      <c r="B152" s="26"/>
      <c r="C152" s="26"/>
      <c r="D152" s="26"/>
      <c r="E152" s="26"/>
      <c r="F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c r="AY152" s="26"/>
    </row>
    <row r="153" spans="1:51" x14ac:dyDescent="0.25">
      <c r="A153" s="26"/>
      <c r="B153" s="26"/>
      <c r="C153" s="26"/>
      <c r="D153" s="26"/>
      <c r="E153" s="26"/>
      <c r="F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c r="AY153" s="26"/>
    </row>
    <row r="154" spans="1:51" x14ac:dyDescent="0.25">
      <c r="A154" s="26"/>
      <c r="B154" s="26"/>
      <c r="C154" s="26"/>
      <c r="D154" s="26"/>
      <c r="E154" s="26"/>
      <c r="F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c r="AY154" s="26"/>
    </row>
    <row r="155" spans="1:51" x14ac:dyDescent="0.25">
      <c r="A155" s="26"/>
      <c r="B155" s="26"/>
      <c r="C155" s="26"/>
      <c r="D155" s="26"/>
      <c r="E155" s="26"/>
      <c r="F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c r="AY155" s="26"/>
    </row>
    <row r="156" spans="1:51" x14ac:dyDescent="0.25">
      <c r="A156" s="26"/>
      <c r="B156" s="26"/>
      <c r="C156" s="26"/>
      <c r="D156" s="26"/>
      <c r="E156" s="26"/>
      <c r="F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c r="AY156" s="26"/>
    </row>
    <row r="157" spans="1:51" x14ac:dyDescent="0.25">
      <c r="A157" s="26"/>
      <c r="B157" s="26"/>
      <c r="C157" s="26"/>
      <c r="D157" s="26"/>
      <c r="E157" s="26"/>
      <c r="F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c r="AY157" s="26"/>
    </row>
    <row r="158" spans="1:51" x14ac:dyDescent="0.25">
      <c r="A158" s="26"/>
      <c r="B158" s="26"/>
      <c r="C158" s="26"/>
      <c r="D158" s="26"/>
      <c r="E158" s="26"/>
      <c r="F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c r="AY158" s="26"/>
    </row>
    <row r="159" spans="1:51" x14ac:dyDescent="0.25">
      <c r="A159" s="26"/>
      <c r="B159" s="26"/>
      <c r="C159" s="26"/>
      <c r="D159" s="26"/>
      <c r="E159" s="26"/>
      <c r="F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c r="AY159" s="26"/>
    </row>
    <row r="160" spans="1:51" x14ac:dyDescent="0.25">
      <c r="A160" s="26"/>
      <c r="B160" s="26"/>
      <c r="C160" s="26"/>
      <c r="D160" s="26"/>
      <c r="E160" s="26"/>
      <c r="F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c r="AY160" s="26"/>
    </row>
    <row r="161" spans="1:51" x14ac:dyDescent="0.25">
      <c r="A161" s="26"/>
      <c r="B161" s="26"/>
      <c r="C161" s="26"/>
      <c r="D161" s="26"/>
      <c r="E161" s="26"/>
      <c r="F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c r="AY161" s="26"/>
    </row>
    <row r="162" spans="1:51" x14ac:dyDescent="0.25">
      <c r="A162" s="26"/>
      <c r="B162" s="26"/>
      <c r="C162" s="26"/>
      <c r="D162" s="26"/>
      <c r="E162" s="26"/>
      <c r="F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c r="AY162" s="26"/>
    </row>
    <row r="163" spans="1:51" x14ac:dyDescent="0.25">
      <c r="A163" s="26"/>
      <c r="B163" s="26"/>
      <c r="C163" s="26"/>
      <c r="D163" s="26"/>
      <c r="E163" s="26"/>
      <c r="F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c r="AY163" s="26"/>
    </row>
    <row r="164" spans="1:51" x14ac:dyDescent="0.25">
      <c r="A164" s="26"/>
      <c r="B164" s="26"/>
      <c r="C164" s="26"/>
      <c r="D164" s="26"/>
      <c r="E164" s="26"/>
      <c r="F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c r="AY164" s="26"/>
    </row>
    <row r="165" spans="1:51" x14ac:dyDescent="0.25">
      <c r="A165" s="26"/>
      <c r="B165" s="26"/>
      <c r="C165" s="26"/>
      <c r="D165" s="26"/>
      <c r="E165" s="26"/>
      <c r="F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c r="AY165" s="26"/>
    </row>
    <row r="166" spans="1:51" x14ac:dyDescent="0.25">
      <c r="A166" s="26"/>
      <c r="B166" s="26"/>
      <c r="C166" s="26"/>
      <c r="D166" s="26"/>
      <c r="E166" s="26"/>
      <c r="F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c r="AY166" s="26"/>
    </row>
    <row r="167" spans="1:51" x14ac:dyDescent="0.25">
      <c r="A167" s="26"/>
      <c r="B167" s="26"/>
      <c r="C167" s="26"/>
      <c r="D167" s="26"/>
      <c r="E167" s="26"/>
      <c r="F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c r="AW167" s="26"/>
      <c r="AX167" s="26"/>
      <c r="AY167" s="26"/>
    </row>
    <row r="168" spans="1:51" x14ac:dyDescent="0.25">
      <c r="A168" s="26"/>
      <c r="B168" s="26"/>
      <c r="C168" s="26"/>
      <c r="D168" s="26"/>
      <c r="E168" s="26"/>
      <c r="F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c r="AY168" s="26"/>
    </row>
    <row r="169" spans="1:51" x14ac:dyDescent="0.25">
      <c r="A169" s="26"/>
      <c r="B169" s="26"/>
      <c r="C169" s="26"/>
      <c r="D169" s="26"/>
      <c r="E169" s="26"/>
      <c r="F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c r="AY169" s="26"/>
    </row>
    <row r="170" spans="1:51" x14ac:dyDescent="0.25">
      <c r="A170" s="26"/>
      <c r="B170" s="26"/>
      <c r="C170" s="26"/>
      <c r="D170" s="26"/>
      <c r="E170" s="26"/>
      <c r="F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c r="AY170" s="26"/>
    </row>
    <row r="171" spans="1:51" x14ac:dyDescent="0.25">
      <c r="A171" s="26"/>
      <c r="B171" s="26"/>
      <c r="C171" s="26"/>
      <c r="D171" s="26"/>
      <c r="E171" s="26"/>
      <c r="F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c r="AY171" s="26"/>
    </row>
    <row r="172" spans="1:51" x14ac:dyDescent="0.25">
      <c r="A172" s="26"/>
      <c r="B172" s="26"/>
      <c r="C172" s="26"/>
      <c r="D172" s="26"/>
      <c r="E172" s="26"/>
      <c r="F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c r="AY172" s="26"/>
    </row>
    <row r="173" spans="1:51" x14ac:dyDescent="0.25">
      <c r="A173" s="26"/>
      <c r="B173" s="26"/>
      <c r="C173" s="26"/>
      <c r="D173" s="26"/>
      <c r="E173" s="26"/>
      <c r="F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c r="AY173" s="26"/>
    </row>
    <row r="174" spans="1:51" x14ac:dyDescent="0.25">
      <c r="A174" s="26"/>
      <c r="B174" s="26"/>
      <c r="C174" s="26"/>
      <c r="D174" s="26"/>
      <c r="E174" s="26"/>
      <c r="F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c r="AY174" s="26"/>
    </row>
    <row r="175" spans="1:51" x14ac:dyDescent="0.25">
      <c r="A175" s="26"/>
      <c r="B175" s="26"/>
      <c r="C175" s="26"/>
      <c r="D175" s="26"/>
      <c r="E175" s="26"/>
      <c r="F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c r="AY175" s="26"/>
    </row>
    <row r="176" spans="1:51" x14ac:dyDescent="0.25">
      <c r="A176" s="26"/>
      <c r="B176" s="26"/>
      <c r="C176" s="26"/>
      <c r="D176" s="26"/>
      <c r="E176" s="26"/>
      <c r="F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c r="AY176" s="26"/>
    </row>
    <row r="177" spans="1:51" x14ac:dyDescent="0.25">
      <c r="A177" s="26"/>
      <c r="B177" s="26"/>
      <c r="C177" s="26"/>
      <c r="D177" s="26"/>
      <c r="E177" s="26"/>
      <c r="F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c r="AY177" s="26"/>
    </row>
    <row r="178" spans="1:51" x14ac:dyDescent="0.25">
      <c r="A178" s="26"/>
      <c r="B178" s="26"/>
      <c r="C178" s="26"/>
      <c r="D178" s="26"/>
      <c r="E178" s="26"/>
      <c r="F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c r="AY178" s="26"/>
    </row>
    <row r="179" spans="1:51" x14ac:dyDescent="0.25">
      <c r="A179" s="26"/>
      <c r="B179" s="26"/>
      <c r="C179" s="26"/>
      <c r="D179" s="26"/>
      <c r="E179" s="26"/>
      <c r="F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c r="AY179" s="26"/>
    </row>
    <row r="180" spans="1:51" x14ac:dyDescent="0.25">
      <c r="A180" s="26"/>
      <c r="B180" s="26"/>
      <c r="C180" s="26"/>
      <c r="D180" s="26"/>
      <c r="E180" s="26"/>
      <c r="F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c r="AY180" s="26"/>
    </row>
    <row r="181" spans="1:51" x14ac:dyDescent="0.25">
      <c r="A181" s="26"/>
      <c r="B181" s="26"/>
      <c r="C181" s="26"/>
      <c r="D181" s="26"/>
      <c r="E181" s="26"/>
      <c r="F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c r="AY181" s="26"/>
    </row>
    <row r="182" spans="1:51" x14ac:dyDescent="0.25">
      <c r="A182" s="26"/>
      <c r="B182" s="26"/>
      <c r="C182" s="26"/>
      <c r="D182" s="26"/>
      <c r="E182" s="26"/>
      <c r="F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c r="AY182" s="26"/>
    </row>
    <row r="183" spans="1:51" x14ac:dyDescent="0.25">
      <c r="A183" s="26"/>
      <c r="B183" s="26"/>
      <c r="C183" s="26"/>
      <c r="D183" s="26"/>
      <c r="E183" s="26"/>
      <c r="F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c r="AY183" s="26"/>
    </row>
    <row r="184" spans="1:51" x14ac:dyDescent="0.25">
      <c r="A184" s="26"/>
      <c r="B184" s="26"/>
      <c r="C184" s="26"/>
      <c r="D184" s="26"/>
      <c r="E184" s="26"/>
      <c r="F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c r="AY184" s="26"/>
    </row>
    <row r="185" spans="1:51" x14ac:dyDescent="0.25">
      <c r="A185" s="26"/>
      <c r="B185" s="26"/>
      <c r="C185" s="26"/>
      <c r="D185" s="26"/>
      <c r="E185" s="26"/>
      <c r="F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c r="AY185" s="26"/>
    </row>
    <row r="186" spans="1:51" x14ac:dyDescent="0.25">
      <c r="A186" s="26"/>
      <c r="B186" s="26"/>
      <c r="C186" s="26"/>
      <c r="D186" s="26"/>
      <c r="E186" s="26"/>
      <c r="F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c r="AY186" s="26"/>
    </row>
    <row r="187" spans="1:51" x14ac:dyDescent="0.25">
      <c r="A187" s="26"/>
      <c r="B187" s="26"/>
      <c r="C187" s="26"/>
      <c r="D187" s="26"/>
      <c r="E187" s="26"/>
      <c r="F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c r="AY187" s="26"/>
    </row>
    <row r="188" spans="1:51" x14ac:dyDescent="0.25">
      <c r="A188" s="26"/>
      <c r="B188" s="26"/>
      <c r="C188" s="26"/>
      <c r="D188" s="26"/>
      <c r="E188" s="26"/>
      <c r="F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c r="AY188" s="26"/>
    </row>
    <row r="189" spans="1:51" x14ac:dyDescent="0.25">
      <c r="A189" s="26"/>
      <c r="B189" s="26"/>
      <c r="C189" s="26"/>
      <c r="D189" s="26"/>
      <c r="E189" s="26"/>
      <c r="F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c r="AY189" s="26"/>
    </row>
    <row r="190" spans="1:51" x14ac:dyDescent="0.25">
      <c r="A190" s="26"/>
      <c r="B190" s="26"/>
      <c r="C190" s="26"/>
      <c r="D190" s="26"/>
      <c r="E190" s="26"/>
      <c r="F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c r="AY190" s="26"/>
    </row>
    <row r="191" spans="1:51" x14ac:dyDescent="0.25">
      <c r="A191" s="26"/>
      <c r="B191" s="26"/>
      <c r="C191" s="26"/>
      <c r="D191" s="26"/>
      <c r="E191" s="26"/>
      <c r="F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c r="AY191" s="26"/>
    </row>
    <row r="192" spans="1:51" x14ac:dyDescent="0.25">
      <c r="A192" s="26"/>
      <c r="B192" s="26"/>
      <c r="C192" s="26"/>
      <c r="D192" s="26"/>
      <c r="E192" s="26"/>
      <c r="F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c r="AY192" s="26"/>
    </row>
    <row r="193" spans="1:51" x14ac:dyDescent="0.25">
      <c r="A193" s="26"/>
      <c r="B193" s="26"/>
      <c r="C193" s="26"/>
      <c r="D193" s="26"/>
      <c r="E193" s="26"/>
      <c r="F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c r="AY193" s="26"/>
    </row>
    <row r="194" spans="1:51" x14ac:dyDescent="0.25">
      <c r="A194" s="26"/>
      <c r="B194" s="26"/>
      <c r="C194" s="26"/>
      <c r="D194" s="26"/>
      <c r="E194" s="26"/>
      <c r="F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c r="AY194" s="26"/>
    </row>
    <row r="195" spans="1:51" x14ac:dyDescent="0.25">
      <c r="A195" s="26"/>
      <c r="B195" s="26"/>
      <c r="C195" s="26"/>
      <c r="D195" s="26"/>
      <c r="E195" s="26"/>
      <c r="F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c r="AY195" s="26"/>
    </row>
    <row r="196" spans="1:51" x14ac:dyDescent="0.25">
      <c r="A196" s="26"/>
      <c r="B196" s="26"/>
      <c r="C196" s="26"/>
      <c r="D196" s="26"/>
      <c r="E196" s="26"/>
      <c r="F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c r="AW196" s="26"/>
      <c r="AX196" s="26"/>
      <c r="AY196" s="26"/>
    </row>
    <row r="197" spans="1:51" x14ac:dyDescent="0.25">
      <c r="A197" s="26"/>
      <c r="B197" s="26"/>
      <c r="C197" s="26"/>
      <c r="D197" s="26"/>
      <c r="E197" s="26"/>
      <c r="F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c r="AY197" s="26"/>
    </row>
    <row r="198" spans="1:51" x14ac:dyDescent="0.25">
      <c r="A198" s="26"/>
      <c r="B198" s="26"/>
      <c r="C198" s="26"/>
      <c r="D198" s="26"/>
      <c r="E198" s="26"/>
      <c r="F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c r="AY198" s="26"/>
    </row>
    <row r="199" spans="1:51" x14ac:dyDescent="0.25">
      <c r="A199" s="26"/>
      <c r="B199" s="26"/>
      <c r="C199" s="26"/>
      <c r="D199" s="26"/>
      <c r="E199" s="26"/>
      <c r="F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c r="AY199" s="26"/>
    </row>
    <row r="200" spans="1:51" x14ac:dyDescent="0.25">
      <c r="A200" s="26"/>
      <c r="B200" s="26"/>
      <c r="C200" s="26"/>
      <c r="D200" s="26"/>
      <c r="E200" s="26"/>
      <c r="F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c r="AY200" s="26"/>
    </row>
    <row r="201" spans="1:51" x14ac:dyDescent="0.25">
      <c r="A201" s="26"/>
      <c r="B201" s="26"/>
      <c r="C201" s="26"/>
      <c r="D201" s="26"/>
      <c r="E201" s="26"/>
      <c r="F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c r="AY201" s="26"/>
    </row>
    <row r="202" spans="1:51" x14ac:dyDescent="0.25">
      <c r="A202" s="26"/>
      <c r="B202" s="26"/>
      <c r="C202" s="26"/>
      <c r="D202" s="26"/>
      <c r="E202" s="26"/>
      <c r="F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c r="AY202" s="26"/>
    </row>
    <row r="203" spans="1:51" x14ac:dyDescent="0.25">
      <c r="A203" s="26"/>
      <c r="B203" s="26"/>
      <c r="C203" s="26"/>
      <c r="D203" s="26"/>
      <c r="E203" s="26"/>
      <c r="F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c r="AY203" s="26"/>
    </row>
    <row r="204" spans="1:51" x14ac:dyDescent="0.25">
      <c r="A204" s="26"/>
      <c r="B204" s="26"/>
      <c r="C204" s="26"/>
      <c r="D204" s="26"/>
      <c r="E204" s="26"/>
      <c r="F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c r="AY204" s="26"/>
    </row>
    <row r="205" spans="1:51" x14ac:dyDescent="0.25">
      <c r="A205" s="26"/>
      <c r="B205" s="26"/>
      <c r="C205" s="26"/>
      <c r="D205" s="26"/>
      <c r="E205" s="26"/>
      <c r="F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c r="AY205" s="26"/>
    </row>
    <row r="206" spans="1:51" x14ac:dyDescent="0.25">
      <c r="A206" s="26"/>
      <c r="B206" s="26"/>
      <c r="C206" s="26"/>
      <c r="D206" s="26"/>
      <c r="E206" s="26"/>
      <c r="F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6"/>
      <c r="AX206" s="26"/>
      <c r="AY206" s="26"/>
    </row>
    <row r="207" spans="1:51" x14ac:dyDescent="0.25">
      <c r="A207" s="26"/>
      <c r="B207" s="26"/>
      <c r="C207" s="26"/>
      <c r="D207" s="26"/>
      <c r="E207" s="26"/>
      <c r="F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c r="AW207" s="26"/>
      <c r="AX207" s="26"/>
      <c r="AY207" s="26"/>
    </row>
    <row r="208" spans="1:51" x14ac:dyDescent="0.25">
      <c r="A208" s="26"/>
      <c r="B208" s="26"/>
      <c r="C208" s="26"/>
      <c r="D208" s="26"/>
      <c r="E208" s="26"/>
      <c r="F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c r="AY208" s="26"/>
    </row>
    <row r="209" spans="1:51" x14ac:dyDescent="0.25">
      <c r="A209" s="26"/>
      <c r="B209" s="26"/>
      <c r="C209" s="26"/>
      <c r="D209" s="26"/>
      <c r="E209" s="26"/>
      <c r="F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c r="AY209" s="26"/>
    </row>
    <row r="210" spans="1:51" x14ac:dyDescent="0.25">
      <c r="A210" s="26"/>
      <c r="B210" s="26"/>
      <c r="C210" s="26"/>
      <c r="D210" s="26"/>
      <c r="E210" s="26"/>
      <c r="F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c r="AY210" s="26"/>
    </row>
    <row r="211" spans="1:51" x14ac:dyDescent="0.25">
      <c r="A211" s="26"/>
      <c r="B211" s="26"/>
      <c r="C211" s="26"/>
      <c r="D211" s="26"/>
      <c r="E211" s="26"/>
      <c r="F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c r="AY211" s="26"/>
    </row>
    <row r="212" spans="1:51" x14ac:dyDescent="0.25">
      <c r="A212" s="26"/>
      <c r="B212" s="26"/>
      <c r="C212" s="26"/>
      <c r="D212" s="26"/>
      <c r="E212" s="26"/>
      <c r="F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c r="AK212" s="26"/>
      <c r="AL212" s="26"/>
      <c r="AM212" s="26"/>
      <c r="AN212" s="26"/>
      <c r="AO212" s="26"/>
      <c r="AP212" s="26"/>
      <c r="AQ212" s="26"/>
      <c r="AR212" s="26"/>
      <c r="AS212" s="26"/>
      <c r="AT212" s="26"/>
      <c r="AU212" s="26"/>
      <c r="AV212" s="26"/>
      <c r="AW212" s="26"/>
      <c r="AX212" s="26"/>
      <c r="AY212" s="26"/>
    </row>
    <row r="213" spans="1:51" x14ac:dyDescent="0.25">
      <c r="A213" s="26"/>
      <c r="B213" s="26"/>
      <c r="C213" s="26"/>
      <c r="D213" s="26"/>
      <c r="E213" s="26"/>
      <c r="F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c r="AW213" s="26"/>
      <c r="AX213" s="26"/>
      <c r="AY213" s="26"/>
    </row>
    <row r="214" spans="1:51" x14ac:dyDescent="0.25">
      <c r="A214" s="26"/>
      <c r="B214" s="26"/>
      <c r="C214" s="26"/>
      <c r="D214" s="26"/>
      <c r="E214" s="26"/>
      <c r="F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c r="AK214" s="26"/>
      <c r="AL214" s="26"/>
      <c r="AM214" s="26"/>
      <c r="AN214" s="26"/>
      <c r="AO214" s="26"/>
      <c r="AP214" s="26"/>
      <c r="AQ214" s="26"/>
      <c r="AR214" s="26"/>
      <c r="AS214" s="26"/>
      <c r="AT214" s="26"/>
      <c r="AU214" s="26"/>
      <c r="AV214" s="26"/>
      <c r="AW214" s="26"/>
      <c r="AX214" s="26"/>
      <c r="AY214" s="26"/>
    </row>
    <row r="215" spans="1:51" x14ac:dyDescent="0.25">
      <c r="A215" s="26"/>
      <c r="B215" s="26"/>
      <c r="C215" s="26"/>
      <c r="D215" s="26"/>
      <c r="E215" s="26"/>
      <c r="F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c r="AW215" s="26"/>
      <c r="AX215" s="26"/>
      <c r="AY215" s="26"/>
    </row>
    <row r="216" spans="1:51" x14ac:dyDescent="0.25">
      <c r="A216" s="26"/>
      <c r="B216" s="26"/>
      <c r="C216" s="26"/>
      <c r="D216" s="26"/>
      <c r="E216" s="26"/>
      <c r="F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c r="AY216" s="26"/>
    </row>
    <row r="217" spans="1:51" x14ac:dyDescent="0.25">
      <c r="A217" s="26"/>
      <c r="B217" s="26"/>
      <c r="C217" s="26"/>
      <c r="D217" s="26"/>
      <c r="E217" s="26"/>
      <c r="F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c r="AW217" s="26"/>
      <c r="AX217" s="26"/>
      <c r="AY217" s="26"/>
    </row>
    <row r="218" spans="1:51" x14ac:dyDescent="0.25">
      <c r="A218" s="26"/>
      <c r="B218" s="26"/>
      <c r="C218" s="26"/>
      <c r="D218" s="26"/>
      <c r="E218" s="26"/>
      <c r="F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c r="AK218" s="26"/>
      <c r="AL218" s="26"/>
      <c r="AM218" s="26"/>
      <c r="AN218" s="26"/>
      <c r="AO218" s="26"/>
      <c r="AP218" s="26"/>
      <c r="AQ218" s="26"/>
      <c r="AR218" s="26"/>
      <c r="AS218" s="26"/>
      <c r="AT218" s="26"/>
      <c r="AU218" s="26"/>
      <c r="AV218" s="26"/>
      <c r="AW218" s="26"/>
      <c r="AX218" s="26"/>
      <c r="AY218" s="26"/>
    </row>
    <row r="219" spans="1:51" x14ac:dyDescent="0.25">
      <c r="A219" s="26"/>
      <c r="B219" s="26"/>
      <c r="C219" s="26"/>
      <c r="D219" s="26"/>
      <c r="E219" s="26"/>
      <c r="F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c r="AK219" s="26"/>
      <c r="AL219" s="26"/>
      <c r="AM219" s="26"/>
      <c r="AN219" s="26"/>
      <c r="AO219" s="26"/>
      <c r="AP219" s="26"/>
      <c r="AQ219" s="26"/>
      <c r="AR219" s="26"/>
      <c r="AS219" s="26"/>
      <c r="AT219" s="26"/>
      <c r="AU219" s="26"/>
      <c r="AV219" s="26"/>
      <c r="AW219" s="26"/>
      <c r="AX219" s="26"/>
      <c r="AY219" s="26"/>
    </row>
    <row r="220" spans="1:51" x14ac:dyDescent="0.25">
      <c r="A220" s="26"/>
      <c r="B220" s="26"/>
      <c r="C220" s="26"/>
      <c r="D220" s="26"/>
      <c r="E220" s="26"/>
      <c r="F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c r="AK220" s="26"/>
      <c r="AL220" s="26"/>
      <c r="AM220" s="26"/>
      <c r="AN220" s="26"/>
      <c r="AO220" s="26"/>
      <c r="AP220" s="26"/>
      <c r="AQ220" s="26"/>
      <c r="AR220" s="26"/>
      <c r="AS220" s="26"/>
      <c r="AT220" s="26"/>
      <c r="AU220" s="26"/>
      <c r="AV220" s="26"/>
      <c r="AW220" s="26"/>
      <c r="AX220" s="26"/>
      <c r="AY220" s="26"/>
    </row>
    <row r="221" spans="1:51" x14ac:dyDescent="0.25">
      <c r="A221" s="26"/>
      <c r="B221" s="26"/>
      <c r="C221" s="26"/>
      <c r="D221" s="26"/>
      <c r="E221" s="26"/>
      <c r="F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c r="AK221" s="26"/>
      <c r="AL221" s="26"/>
      <c r="AM221" s="26"/>
      <c r="AN221" s="26"/>
      <c r="AO221" s="26"/>
      <c r="AP221" s="26"/>
      <c r="AQ221" s="26"/>
      <c r="AR221" s="26"/>
      <c r="AS221" s="26"/>
      <c r="AT221" s="26"/>
      <c r="AU221" s="26"/>
      <c r="AV221" s="26"/>
      <c r="AW221" s="26"/>
      <c r="AX221" s="26"/>
      <c r="AY221" s="26"/>
    </row>
    <row r="222" spans="1:51" x14ac:dyDescent="0.25">
      <c r="A222" s="26"/>
      <c r="B222" s="26"/>
      <c r="C222" s="26"/>
      <c r="D222" s="26"/>
      <c r="E222" s="26"/>
      <c r="F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c r="AK222" s="26"/>
      <c r="AL222" s="26"/>
      <c r="AM222" s="26"/>
      <c r="AN222" s="26"/>
      <c r="AO222" s="26"/>
      <c r="AP222" s="26"/>
      <c r="AQ222" s="26"/>
      <c r="AR222" s="26"/>
      <c r="AS222" s="26"/>
      <c r="AT222" s="26"/>
      <c r="AU222" s="26"/>
      <c r="AV222" s="26"/>
      <c r="AW222" s="26"/>
      <c r="AX222" s="26"/>
      <c r="AY222" s="26"/>
    </row>
    <row r="223" spans="1:51" x14ac:dyDescent="0.25">
      <c r="A223" s="26"/>
      <c r="B223" s="26"/>
      <c r="C223" s="26"/>
      <c r="D223" s="26"/>
      <c r="E223" s="26"/>
      <c r="F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c r="AY223" s="26"/>
    </row>
    <row r="224" spans="1:51" x14ac:dyDescent="0.25">
      <c r="A224" s="26"/>
      <c r="B224" s="26"/>
      <c r="C224" s="26"/>
      <c r="D224" s="26"/>
      <c r="E224" s="26"/>
      <c r="F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c r="AK224" s="26"/>
      <c r="AL224" s="26"/>
      <c r="AM224" s="26"/>
      <c r="AN224" s="26"/>
      <c r="AO224" s="26"/>
      <c r="AP224" s="26"/>
      <c r="AQ224" s="26"/>
      <c r="AR224" s="26"/>
      <c r="AS224" s="26"/>
      <c r="AT224" s="26"/>
      <c r="AU224" s="26"/>
      <c r="AV224" s="26"/>
      <c r="AW224" s="26"/>
      <c r="AX224" s="26"/>
      <c r="AY224" s="26"/>
    </row>
    <row r="225" spans="1:51" x14ac:dyDescent="0.25">
      <c r="A225" s="26"/>
      <c r="B225" s="26"/>
      <c r="C225" s="26"/>
      <c r="D225" s="26"/>
      <c r="E225" s="26"/>
      <c r="F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c r="AK225" s="26"/>
      <c r="AL225" s="26"/>
      <c r="AM225" s="26"/>
      <c r="AN225" s="26"/>
      <c r="AO225" s="26"/>
      <c r="AP225" s="26"/>
      <c r="AQ225" s="26"/>
      <c r="AR225" s="26"/>
      <c r="AS225" s="26"/>
      <c r="AT225" s="26"/>
      <c r="AU225" s="26"/>
      <c r="AV225" s="26"/>
      <c r="AW225" s="26"/>
      <c r="AX225" s="26"/>
      <c r="AY225" s="26"/>
    </row>
    <row r="226" spans="1:51" x14ac:dyDescent="0.25">
      <c r="A226" s="26"/>
      <c r="B226" s="26"/>
      <c r="C226" s="26"/>
      <c r="D226" s="26"/>
      <c r="E226" s="26"/>
      <c r="F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c r="AK226" s="26"/>
      <c r="AL226" s="26"/>
      <c r="AM226" s="26"/>
      <c r="AN226" s="26"/>
      <c r="AO226" s="26"/>
      <c r="AP226" s="26"/>
      <c r="AQ226" s="26"/>
      <c r="AR226" s="26"/>
      <c r="AS226" s="26"/>
      <c r="AT226" s="26"/>
      <c r="AU226" s="26"/>
      <c r="AV226" s="26"/>
      <c r="AW226" s="26"/>
      <c r="AX226" s="26"/>
      <c r="AY226" s="26"/>
    </row>
    <row r="227" spans="1:51" x14ac:dyDescent="0.25">
      <c r="A227" s="26"/>
      <c r="B227" s="26"/>
      <c r="C227" s="26"/>
      <c r="D227" s="26"/>
      <c r="E227" s="26"/>
      <c r="F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c r="AY227" s="26"/>
    </row>
    <row r="228" spans="1:51" x14ac:dyDescent="0.25">
      <c r="A228" s="26"/>
      <c r="B228" s="26"/>
      <c r="C228" s="26"/>
      <c r="D228" s="26"/>
      <c r="E228" s="26"/>
      <c r="F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c r="AY228" s="26"/>
    </row>
    <row r="229" spans="1:51" x14ac:dyDescent="0.25">
      <c r="A229" s="26"/>
      <c r="B229" s="26"/>
      <c r="C229" s="26"/>
      <c r="D229" s="26"/>
      <c r="E229" s="26"/>
      <c r="F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c r="AY229" s="26"/>
    </row>
    <row r="230" spans="1:51" x14ac:dyDescent="0.25">
      <c r="A230" s="26"/>
      <c r="B230" s="26"/>
      <c r="C230" s="26"/>
      <c r="D230" s="26"/>
      <c r="E230" s="26"/>
      <c r="F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c r="AY230" s="26"/>
    </row>
    <row r="231" spans="1:51" x14ac:dyDescent="0.25">
      <c r="A231" s="26"/>
      <c r="B231" s="26"/>
      <c r="C231" s="26"/>
      <c r="D231" s="26"/>
      <c r="E231" s="26"/>
      <c r="F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c r="AY231" s="26"/>
    </row>
    <row r="232" spans="1:51" x14ac:dyDescent="0.25">
      <c r="A232" s="26"/>
      <c r="B232" s="26"/>
      <c r="C232" s="26"/>
      <c r="D232" s="26"/>
      <c r="E232" s="26"/>
      <c r="F232" s="26"/>
      <c r="I232" s="26"/>
      <c r="J232" s="26"/>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c r="AY232" s="26"/>
    </row>
    <row r="233" spans="1:51" x14ac:dyDescent="0.25">
      <c r="A233" s="26"/>
      <c r="B233" s="26"/>
      <c r="C233" s="26"/>
      <c r="D233" s="26"/>
      <c r="E233" s="26"/>
      <c r="F233" s="26"/>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c r="AY233" s="26"/>
    </row>
    <row r="234" spans="1:51" x14ac:dyDescent="0.25">
      <c r="A234" s="26"/>
      <c r="B234" s="26"/>
      <c r="C234" s="26"/>
      <c r="D234" s="26"/>
      <c r="E234" s="26"/>
      <c r="F234" s="26"/>
      <c r="I234" s="26"/>
      <c r="J234" s="26"/>
      <c r="K234" s="26"/>
      <c r="L234" s="26"/>
      <c r="M234" s="26"/>
      <c r="N234" s="26"/>
      <c r="O234" s="26"/>
      <c r="P234" s="26"/>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c r="AY234" s="26"/>
    </row>
    <row r="235" spans="1:51" x14ac:dyDescent="0.25">
      <c r="A235" s="26"/>
      <c r="B235" s="26"/>
      <c r="C235" s="26"/>
      <c r="D235" s="26"/>
      <c r="E235" s="26"/>
      <c r="F235" s="26"/>
      <c r="I235" s="26"/>
      <c r="J235" s="26"/>
      <c r="K235" s="26"/>
      <c r="L235" s="26"/>
      <c r="M235" s="26"/>
      <c r="N235" s="26"/>
      <c r="O235" s="26"/>
      <c r="P235" s="26"/>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c r="AW235" s="26"/>
      <c r="AX235" s="26"/>
      <c r="AY235" s="26"/>
    </row>
    <row r="236" spans="1:51" x14ac:dyDescent="0.25">
      <c r="A236" s="26"/>
      <c r="B236" s="26"/>
      <c r="C236" s="26"/>
      <c r="D236" s="26"/>
      <c r="E236" s="26"/>
      <c r="F236" s="26"/>
      <c r="I236" s="26"/>
      <c r="J236" s="26"/>
      <c r="K236" s="26"/>
      <c r="L236" s="26"/>
      <c r="M236" s="26"/>
      <c r="N236" s="26"/>
      <c r="O236" s="26"/>
      <c r="P236" s="26"/>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c r="AY236" s="26"/>
    </row>
    <row r="237" spans="1:51" x14ac:dyDescent="0.25">
      <c r="A237" s="26"/>
      <c r="B237" s="26"/>
      <c r="C237" s="26"/>
      <c r="D237" s="26"/>
      <c r="E237" s="26"/>
      <c r="F237" s="26"/>
      <c r="I237" s="26"/>
      <c r="J237" s="26"/>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c r="AW237" s="26"/>
      <c r="AX237" s="26"/>
      <c r="AY237" s="26"/>
    </row>
    <row r="238" spans="1:51" x14ac:dyDescent="0.25">
      <c r="A238" s="26"/>
      <c r="B238" s="26"/>
      <c r="C238" s="26"/>
      <c r="D238" s="26"/>
      <c r="E238" s="26"/>
      <c r="F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c r="AY238" s="26"/>
    </row>
    <row r="239" spans="1:51" x14ac:dyDescent="0.25">
      <c r="A239" s="26"/>
      <c r="B239" s="26"/>
      <c r="C239" s="26"/>
      <c r="D239" s="26"/>
      <c r="E239" s="26"/>
      <c r="F239" s="26"/>
      <c r="I239" s="26"/>
      <c r="J239" s="26"/>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c r="AY239" s="26"/>
    </row>
    <row r="240" spans="1:51" x14ac:dyDescent="0.25">
      <c r="A240" s="26"/>
      <c r="B240" s="26"/>
      <c r="C240" s="26"/>
      <c r="D240" s="26"/>
      <c r="E240" s="26"/>
      <c r="F240" s="26"/>
      <c r="I240" s="26"/>
      <c r="J240" s="26"/>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c r="AW240" s="26"/>
      <c r="AX240" s="26"/>
      <c r="AY240" s="26"/>
    </row>
    <row r="241" spans="1:51" x14ac:dyDescent="0.25">
      <c r="A241" s="26"/>
      <c r="B241" s="26"/>
      <c r="C241" s="26"/>
      <c r="D241" s="26"/>
      <c r="E241" s="26"/>
      <c r="F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c r="AY241" s="26"/>
    </row>
    <row r="242" spans="1:51" x14ac:dyDescent="0.25">
      <c r="A242" s="26"/>
      <c r="B242" s="26"/>
      <c r="C242" s="26"/>
      <c r="D242" s="26"/>
      <c r="E242" s="26"/>
      <c r="F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c r="AY242" s="26"/>
    </row>
    <row r="243" spans="1:51" x14ac:dyDescent="0.25">
      <c r="A243" s="26"/>
      <c r="B243" s="26"/>
      <c r="C243" s="26"/>
      <c r="D243" s="26"/>
      <c r="E243" s="26"/>
      <c r="F243" s="26"/>
      <c r="I243" s="26"/>
      <c r="J243" s="26"/>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c r="AW243" s="26"/>
      <c r="AX243" s="26"/>
      <c r="AY243" s="26"/>
    </row>
    <row r="244" spans="1:51" x14ac:dyDescent="0.25">
      <c r="A244" s="26"/>
      <c r="B244" s="26"/>
      <c r="C244" s="26"/>
      <c r="D244" s="26"/>
      <c r="E244" s="26"/>
      <c r="F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c r="AY244" s="26"/>
    </row>
    <row r="245" spans="1:51" x14ac:dyDescent="0.25">
      <c r="A245" s="26"/>
      <c r="B245" s="26"/>
      <c r="C245" s="26"/>
      <c r="D245" s="26"/>
      <c r="E245" s="26"/>
      <c r="F245" s="26"/>
      <c r="I245" s="26"/>
      <c r="J245" s="26"/>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c r="AY245" s="26"/>
    </row>
    <row r="246" spans="1:51" x14ac:dyDescent="0.25">
      <c r="A246" s="26"/>
      <c r="B246" s="26"/>
      <c r="C246" s="26"/>
      <c r="D246" s="26"/>
      <c r="E246" s="26"/>
      <c r="F246" s="26"/>
      <c r="I246" s="26"/>
      <c r="J246" s="26"/>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c r="AY246" s="26"/>
    </row>
    <row r="247" spans="1:51" x14ac:dyDescent="0.25">
      <c r="A247" s="26"/>
      <c r="B247" s="26"/>
      <c r="C247" s="26"/>
      <c r="D247" s="26"/>
      <c r="E247" s="26"/>
      <c r="F247" s="26"/>
      <c r="I247" s="26"/>
      <c r="J247" s="26"/>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c r="AY247" s="26"/>
    </row>
    <row r="248" spans="1:51" x14ac:dyDescent="0.25">
      <c r="A248" s="26"/>
      <c r="B248" s="26"/>
      <c r="C248" s="26"/>
      <c r="D248" s="26"/>
      <c r="E248" s="26"/>
      <c r="F248" s="26"/>
      <c r="I248" s="26"/>
      <c r="J248" s="26"/>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c r="AY248" s="26"/>
    </row>
    <row r="249" spans="1:51" x14ac:dyDescent="0.25">
      <c r="A249" s="26"/>
      <c r="B249" s="26"/>
      <c r="C249" s="26"/>
      <c r="D249" s="26"/>
      <c r="E249" s="26"/>
      <c r="F249" s="26"/>
      <c r="I249" s="26"/>
      <c r="J249" s="26"/>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c r="AY249" s="26"/>
    </row>
    <row r="250" spans="1:51" x14ac:dyDescent="0.25">
      <c r="A250" s="26"/>
      <c r="B250" s="26"/>
      <c r="C250" s="26"/>
      <c r="D250" s="26"/>
      <c r="E250" s="26"/>
      <c r="F250" s="26"/>
      <c r="I250" s="26"/>
      <c r="J250" s="26"/>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c r="AY250" s="26"/>
    </row>
    <row r="251" spans="1:51" x14ac:dyDescent="0.25">
      <c r="A251" s="26"/>
      <c r="B251" s="26"/>
      <c r="C251" s="26"/>
      <c r="D251" s="26"/>
      <c r="E251" s="26"/>
      <c r="F251" s="26"/>
      <c r="I251" s="26"/>
      <c r="J251" s="26"/>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c r="AY251" s="26"/>
    </row>
    <row r="252" spans="1:51" x14ac:dyDescent="0.25">
      <c r="A252" s="26"/>
      <c r="B252" s="26"/>
      <c r="C252" s="26"/>
      <c r="D252" s="26"/>
      <c r="E252" s="26"/>
      <c r="F252" s="26"/>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c r="AY252" s="26"/>
    </row>
    <row r="253" spans="1:51" x14ac:dyDescent="0.25">
      <c r="A253" s="26"/>
      <c r="B253" s="26"/>
      <c r="C253" s="26"/>
      <c r="D253" s="26"/>
      <c r="E253" s="26"/>
      <c r="F253" s="26"/>
      <c r="I253" s="26"/>
      <c r="J253" s="26"/>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c r="AY253" s="26"/>
    </row>
    <row r="254" spans="1:51" x14ac:dyDescent="0.25">
      <c r="A254" s="26"/>
      <c r="B254" s="26"/>
      <c r="C254" s="26"/>
      <c r="D254" s="26"/>
      <c r="E254" s="26"/>
      <c r="F254" s="26"/>
      <c r="I254" s="26"/>
      <c r="J254" s="26"/>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c r="AY254" s="26"/>
    </row>
    <row r="255" spans="1:51" x14ac:dyDescent="0.25">
      <c r="A255" s="26"/>
      <c r="B255" s="26"/>
      <c r="C255" s="26"/>
      <c r="D255" s="26"/>
      <c r="E255" s="26"/>
      <c r="F255" s="26"/>
      <c r="I255" s="26"/>
      <c r="J255" s="26"/>
      <c r="K255" s="26"/>
      <c r="L255" s="26"/>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c r="AY255" s="26"/>
    </row>
    <row r="256" spans="1:51" x14ac:dyDescent="0.25">
      <c r="A256" s="26"/>
      <c r="B256" s="26"/>
      <c r="C256" s="26"/>
      <c r="D256" s="26"/>
      <c r="E256" s="26"/>
      <c r="F256" s="26"/>
      <c r="I256" s="26"/>
      <c r="J256" s="26"/>
      <c r="K256" s="26"/>
      <c r="L256" s="26"/>
      <c r="M256" s="26"/>
      <c r="N256" s="26"/>
      <c r="O256" s="26"/>
      <c r="P256" s="26"/>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c r="AW256" s="26"/>
      <c r="AX256" s="26"/>
      <c r="AY256" s="26"/>
    </row>
    <row r="257" spans="1:51" x14ac:dyDescent="0.25">
      <c r="A257" s="26"/>
      <c r="B257" s="26"/>
      <c r="C257" s="26"/>
      <c r="D257" s="26"/>
      <c r="E257" s="26"/>
      <c r="F257" s="26"/>
      <c r="I257" s="26"/>
      <c r="J257" s="26"/>
      <c r="K257" s="26"/>
      <c r="L257" s="26"/>
      <c r="M257" s="26"/>
      <c r="N257" s="26"/>
      <c r="O257" s="26"/>
      <c r="P257" s="26"/>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c r="AW257" s="26"/>
      <c r="AX257" s="26"/>
      <c r="AY257" s="26"/>
    </row>
    <row r="258" spans="1:51" x14ac:dyDescent="0.25">
      <c r="A258" s="26"/>
      <c r="B258" s="26"/>
      <c r="C258" s="26"/>
      <c r="D258" s="26"/>
      <c r="E258" s="26"/>
      <c r="F258" s="26"/>
      <c r="I258" s="26"/>
      <c r="J258" s="26"/>
      <c r="K258" s="26"/>
      <c r="L258" s="26"/>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c r="AY258" s="26"/>
    </row>
    <row r="259" spans="1:51" x14ac:dyDescent="0.25">
      <c r="A259" s="26"/>
      <c r="B259" s="26"/>
      <c r="C259" s="26"/>
      <c r="D259" s="26"/>
      <c r="E259" s="26"/>
      <c r="F259" s="26"/>
      <c r="I259" s="26"/>
      <c r="J259" s="26"/>
      <c r="K259" s="26"/>
      <c r="L259" s="26"/>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c r="AY259" s="26"/>
    </row>
    <row r="260" spans="1:51" x14ac:dyDescent="0.25">
      <c r="A260" s="26"/>
      <c r="B260" s="26"/>
      <c r="C260" s="26"/>
      <c r="D260" s="26"/>
      <c r="E260" s="26"/>
      <c r="F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c r="AY260" s="26"/>
    </row>
    <row r="261" spans="1:51" x14ac:dyDescent="0.25">
      <c r="A261" s="26"/>
      <c r="B261" s="26"/>
      <c r="C261" s="26"/>
      <c r="D261" s="26"/>
      <c r="E261" s="26"/>
      <c r="F261" s="26"/>
      <c r="I261" s="26"/>
      <c r="J261" s="26"/>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c r="AY261" s="26"/>
    </row>
    <row r="262" spans="1:51" x14ac:dyDescent="0.25">
      <c r="A262" s="26"/>
      <c r="B262" s="26"/>
      <c r="C262" s="26"/>
      <c r="D262" s="26"/>
      <c r="E262" s="26"/>
      <c r="F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c r="AY262" s="26"/>
    </row>
    <row r="263" spans="1:51" x14ac:dyDescent="0.25">
      <c r="A263" s="26"/>
      <c r="B263" s="26"/>
      <c r="C263" s="26"/>
      <c r="D263" s="26"/>
      <c r="E263" s="26"/>
      <c r="F263" s="26"/>
      <c r="I263" s="26"/>
      <c r="J263" s="26"/>
      <c r="K263" s="26"/>
      <c r="L263" s="26"/>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c r="AY263" s="26"/>
    </row>
    <row r="264" spans="1:51" x14ac:dyDescent="0.25">
      <c r="A264" s="26"/>
      <c r="B264" s="26"/>
      <c r="C264" s="26"/>
      <c r="D264" s="26"/>
      <c r="E264" s="26"/>
      <c r="F264" s="26"/>
      <c r="I264" s="26"/>
      <c r="J264" s="26"/>
      <c r="K264" s="26"/>
      <c r="L264" s="26"/>
      <c r="M264" s="26"/>
      <c r="N264" s="26"/>
      <c r="O264" s="26"/>
      <c r="P264" s="26"/>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6"/>
      <c r="AX264" s="26"/>
      <c r="AY264" s="26"/>
    </row>
    <row r="265" spans="1:51" x14ac:dyDescent="0.25">
      <c r="A265" s="26"/>
      <c r="B265" s="26"/>
      <c r="C265" s="26"/>
      <c r="D265" s="26"/>
      <c r="E265" s="26"/>
      <c r="F265" s="26"/>
      <c r="I265" s="26"/>
      <c r="J265" s="26"/>
      <c r="K265" s="26"/>
      <c r="L265" s="26"/>
      <c r="M265" s="26"/>
      <c r="N265" s="26"/>
      <c r="O265" s="26"/>
      <c r="P265" s="26"/>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c r="AW265" s="26"/>
      <c r="AX265" s="26"/>
      <c r="AY265" s="26"/>
    </row>
    <row r="266" spans="1:51" x14ac:dyDescent="0.25">
      <c r="A266" s="26"/>
      <c r="B266" s="26"/>
      <c r="C266" s="26"/>
      <c r="D266" s="26"/>
      <c r="E266" s="26"/>
      <c r="F266" s="26"/>
      <c r="I266" s="26"/>
      <c r="J266" s="26"/>
      <c r="K266" s="26"/>
      <c r="L266" s="26"/>
      <c r="M266" s="26"/>
      <c r="N266" s="26"/>
      <c r="O266" s="26"/>
      <c r="P266" s="26"/>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c r="AP266" s="26"/>
      <c r="AQ266" s="26"/>
      <c r="AR266" s="26"/>
      <c r="AS266" s="26"/>
      <c r="AT266" s="26"/>
      <c r="AU266" s="26"/>
      <c r="AV266" s="26"/>
      <c r="AW266" s="26"/>
      <c r="AX266" s="26"/>
      <c r="AY266" s="26"/>
    </row>
    <row r="267" spans="1:51" x14ac:dyDescent="0.25">
      <c r="A267" s="26"/>
      <c r="B267" s="26"/>
      <c r="C267" s="26"/>
      <c r="D267" s="26"/>
      <c r="E267" s="26"/>
      <c r="F267" s="26"/>
      <c r="I267" s="26"/>
      <c r="J267" s="26"/>
      <c r="K267" s="26"/>
      <c r="L267" s="26"/>
      <c r="M267" s="26"/>
      <c r="N267" s="26"/>
      <c r="O267" s="26"/>
      <c r="P267" s="26"/>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c r="AW267" s="26"/>
      <c r="AX267" s="26"/>
      <c r="AY267" s="26"/>
    </row>
    <row r="268" spans="1:51" x14ac:dyDescent="0.25">
      <c r="A268" s="26"/>
      <c r="B268" s="26"/>
      <c r="C268" s="26"/>
      <c r="D268" s="26"/>
      <c r="E268" s="26"/>
      <c r="F268" s="26"/>
      <c r="I268" s="26"/>
      <c r="J268" s="26"/>
      <c r="K268" s="26"/>
      <c r="L268" s="26"/>
      <c r="M268" s="26"/>
      <c r="N268" s="26"/>
      <c r="O268" s="26"/>
      <c r="P268" s="26"/>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c r="AP268" s="26"/>
      <c r="AQ268" s="26"/>
      <c r="AR268" s="26"/>
      <c r="AS268" s="26"/>
      <c r="AT268" s="26"/>
      <c r="AU268" s="26"/>
      <c r="AV268" s="26"/>
      <c r="AW268" s="26"/>
      <c r="AX268" s="26"/>
      <c r="AY268" s="26"/>
    </row>
    <row r="269" spans="1:51" x14ac:dyDescent="0.25">
      <c r="A269" s="26"/>
      <c r="B269" s="26"/>
      <c r="C269" s="26"/>
      <c r="D269" s="26"/>
      <c r="E269" s="26"/>
      <c r="F269" s="26"/>
      <c r="I269" s="26"/>
      <c r="J269" s="26"/>
      <c r="K269" s="26"/>
      <c r="L269" s="26"/>
      <c r="M269" s="26"/>
      <c r="N269" s="26"/>
      <c r="O269" s="26"/>
      <c r="P269" s="26"/>
      <c r="Q269" s="26"/>
      <c r="R269" s="26"/>
      <c r="S269" s="26"/>
      <c r="T269" s="26"/>
      <c r="U269" s="26"/>
      <c r="V269" s="26"/>
      <c r="W269" s="26"/>
      <c r="X269" s="26"/>
      <c r="Y269" s="26"/>
      <c r="Z269" s="26"/>
      <c r="AA269" s="26"/>
      <c r="AB269" s="26"/>
      <c r="AC269" s="26"/>
      <c r="AD269" s="26"/>
      <c r="AE269" s="26"/>
      <c r="AF269" s="26"/>
      <c r="AG269" s="26"/>
      <c r="AH269" s="26"/>
      <c r="AI269" s="26"/>
      <c r="AJ269" s="26"/>
      <c r="AK269" s="26"/>
      <c r="AL269" s="26"/>
      <c r="AM269" s="26"/>
      <c r="AN269" s="26"/>
      <c r="AO269" s="26"/>
      <c r="AP269" s="26"/>
      <c r="AQ269" s="26"/>
      <c r="AR269" s="26"/>
      <c r="AS269" s="26"/>
      <c r="AT269" s="26"/>
      <c r="AU269" s="26"/>
      <c r="AV269" s="26"/>
      <c r="AW269" s="26"/>
      <c r="AX269" s="26"/>
      <c r="AY269" s="26"/>
    </row>
    <row r="270" spans="1:51" x14ac:dyDescent="0.25">
      <c r="A270" s="26"/>
      <c r="B270" s="26"/>
      <c r="C270" s="26"/>
      <c r="D270" s="26"/>
      <c r="E270" s="26"/>
      <c r="F270" s="26"/>
      <c r="I270" s="26"/>
      <c r="J270" s="26"/>
      <c r="K270" s="26"/>
      <c r="L270" s="26"/>
      <c r="M270" s="26"/>
      <c r="N270" s="26"/>
      <c r="O270" s="26"/>
      <c r="P270" s="26"/>
      <c r="Q270" s="26"/>
      <c r="R270" s="26"/>
      <c r="S270" s="26"/>
      <c r="T270" s="26"/>
      <c r="U270" s="26"/>
      <c r="V270" s="26"/>
      <c r="W270" s="26"/>
      <c r="X270" s="26"/>
      <c r="Y270" s="26"/>
      <c r="Z270" s="26"/>
      <c r="AA270" s="26"/>
      <c r="AB270" s="26"/>
      <c r="AC270" s="26"/>
      <c r="AD270" s="26"/>
      <c r="AE270" s="26"/>
      <c r="AF270" s="26"/>
      <c r="AG270" s="26"/>
      <c r="AH270" s="26"/>
      <c r="AI270" s="26"/>
      <c r="AJ270" s="26"/>
      <c r="AK270" s="26"/>
      <c r="AL270" s="26"/>
      <c r="AM270" s="26"/>
      <c r="AN270" s="26"/>
      <c r="AO270" s="26"/>
      <c r="AP270" s="26"/>
      <c r="AQ270" s="26"/>
      <c r="AR270" s="26"/>
      <c r="AS270" s="26"/>
      <c r="AT270" s="26"/>
      <c r="AU270" s="26"/>
      <c r="AV270" s="26"/>
      <c r="AW270" s="26"/>
      <c r="AX270" s="26"/>
      <c r="AY270" s="26"/>
    </row>
    <row r="271" spans="1:51" x14ac:dyDescent="0.25">
      <c r="A271" s="26"/>
      <c r="B271" s="26"/>
      <c r="C271" s="26"/>
      <c r="D271" s="26"/>
      <c r="E271" s="26"/>
      <c r="F271" s="26"/>
      <c r="I271" s="26"/>
      <c r="J271" s="26"/>
      <c r="K271" s="26"/>
      <c r="L271" s="26"/>
      <c r="M271" s="26"/>
      <c r="N271" s="26"/>
      <c r="O271" s="26"/>
      <c r="P271" s="26"/>
      <c r="Q271" s="26"/>
      <c r="R271" s="26"/>
      <c r="S271" s="26"/>
      <c r="T271" s="26"/>
      <c r="U271" s="26"/>
      <c r="V271" s="26"/>
      <c r="W271" s="26"/>
      <c r="X271" s="26"/>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c r="AW271" s="26"/>
      <c r="AX271" s="26"/>
      <c r="AY271" s="26"/>
    </row>
    <row r="272" spans="1:51" x14ac:dyDescent="0.25">
      <c r="A272" s="26"/>
      <c r="B272" s="26"/>
      <c r="C272" s="26"/>
      <c r="D272" s="26"/>
      <c r="E272" s="26"/>
      <c r="F272" s="26"/>
      <c r="I272" s="26"/>
      <c r="J272" s="26"/>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c r="AW272" s="26"/>
      <c r="AX272" s="26"/>
      <c r="AY272" s="26"/>
    </row>
    <row r="273" spans="1:51" x14ac:dyDescent="0.25">
      <c r="A273" s="26"/>
      <c r="B273" s="26"/>
      <c r="C273" s="26"/>
      <c r="D273" s="26"/>
      <c r="E273" s="26"/>
      <c r="F273" s="26"/>
      <c r="I273" s="26"/>
      <c r="J273" s="26"/>
      <c r="K273" s="26"/>
      <c r="L273" s="26"/>
      <c r="M273" s="26"/>
      <c r="N273" s="26"/>
      <c r="O273" s="26"/>
      <c r="P273" s="26"/>
      <c r="Q273" s="26"/>
      <c r="R273" s="26"/>
      <c r="S273" s="26"/>
      <c r="T273" s="26"/>
      <c r="U273" s="26"/>
      <c r="V273" s="26"/>
      <c r="W273" s="26"/>
      <c r="X273" s="26"/>
      <c r="Y273" s="26"/>
      <c r="Z273" s="26"/>
      <c r="AA273" s="26"/>
      <c r="AB273" s="26"/>
      <c r="AC273" s="26"/>
      <c r="AD273" s="26"/>
      <c r="AE273" s="26"/>
      <c r="AF273" s="26"/>
      <c r="AG273" s="26"/>
      <c r="AH273" s="26"/>
      <c r="AI273" s="26"/>
      <c r="AJ273" s="26"/>
      <c r="AK273" s="26"/>
      <c r="AL273" s="26"/>
      <c r="AM273" s="26"/>
      <c r="AN273" s="26"/>
      <c r="AO273" s="26"/>
      <c r="AP273" s="26"/>
      <c r="AQ273" s="26"/>
      <c r="AR273" s="26"/>
      <c r="AS273" s="26"/>
      <c r="AT273" s="26"/>
      <c r="AU273" s="26"/>
      <c r="AV273" s="26"/>
      <c r="AW273" s="26"/>
      <c r="AX273" s="26"/>
      <c r="AY273" s="26"/>
    </row>
    <row r="274" spans="1:51" x14ac:dyDescent="0.25">
      <c r="A274" s="26"/>
      <c r="B274" s="26"/>
      <c r="C274" s="26"/>
      <c r="D274" s="26"/>
      <c r="E274" s="26"/>
      <c r="F274" s="26"/>
      <c r="I274" s="26"/>
      <c r="J274" s="26"/>
      <c r="K274" s="26"/>
      <c r="L274" s="26"/>
      <c r="M274" s="26"/>
      <c r="N274" s="26"/>
      <c r="O274" s="26"/>
      <c r="P274" s="26"/>
      <c r="Q274" s="26"/>
      <c r="R274" s="26"/>
      <c r="S274" s="26"/>
      <c r="T274" s="26"/>
      <c r="U274" s="26"/>
      <c r="V274" s="26"/>
      <c r="W274" s="26"/>
      <c r="X274" s="26"/>
      <c r="Y274" s="26"/>
      <c r="Z274" s="26"/>
      <c r="AA274" s="26"/>
      <c r="AB274" s="26"/>
      <c r="AC274" s="26"/>
      <c r="AD274" s="26"/>
      <c r="AE274" s="26"/>
      <c r="AF274" s="26"/>
      <c r="AG274" s="26"/>
      <c r="AH274" s="26"/>
      <c r="AI274" s="26"/>
      <c r="AJ274" s="26"/>
      <c r="AK274" s="26"/>
      <c r="AL274" s="26"/>
      <c r="AM274" s="26"/>
      <c r="AN274" s="26"/>
      <c r="AO274" s="26"/>
      <c r="AP274" s="26"/>
      <c r="AQ274" s="26"/>
      <c r="AR274" s="26"/>
      <c r="AS274" s="26"/>
      <c r="AT274" s="26"/>
      <c r="AU274" s="26"/>
      <c r="AV274" s="26"/>
      <c r="AW274" s="26"/>
      <c r="AX274" s="26"/>
      <c r="AY274" s="26"/>
    </row>
    <row r="275" spans="1:51" x14ac:dyDescent="0.25">
      <c r="A275" s="26"/>
      <c r="B275" s="26"/>
      <c r="C275" s="26"/>
      <c r="D275" s="26"/>
      <c r="E275" s="26"/>
      <c r="F275" s="26"/>
      <c r="I275" s="26"/>
      <c r="J275" s="26"/>
      <c r="K275" s="26"/>
      <c r="L275" s="26"/>
      <c r="M275" s="26"/>
      <c r="N275" s="26"/>
      <c r="O275" s="26"/>
      <c r="P275" s="26"/>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c r="AO275" s="26"/>
      <c r="AP275" s="26"/>
      <c r="AQ275" s="26"/>
      <c r="AR275" s="26"/>
      <c r="AS275" s="26"/>
      <c r="AT275" s="26"/>
      <c r="AU275" s="26"/>
      <c r="AV275" s="26"/>
      <c r="AW275" s="26"/>
      <c r="AX275" s="26"/>
      <c r="AY275" s="26"/>
    </row>
    <row r="276" spans="1:51" x14ac:dyDescent="0.25">
      <c r="A276" s="26"/>
      <c r="B276" s="26"/>
      <c r="C276" s="26"/>
      <c r="D276" s="26"/>
      <c r="E276" s="26"/>
      <c r="F276" s="26"/>
      <c r="I276" s="26"/>
      <c r="J276" s="26"/>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c r="AY276" s="26"/>
    </row>
    <row r="277" spans="1:51" x14ac:dyDescent="0.25">
      <c r="A277" s="26"/>
      <c r="B277" s="26"/>
      <c r="C277" s="26"/>
      <c r="D277" s="26"/>
      <c r="E277" s="26"/>
      <c r="F277" s="26"/>
      <c r="I277" s="26"/>
      <c r="J277" s="26"/>
      <c r="K277" s="26"/>
      <c r="L277" s="26"/>
      <c r="M277" s="26"/>
      <c r="N277" s="26"/>
      <c r="O277" s="26"/>
      <c r="P277" s="26"/>
      <c r="Q277" s="26"/>
      <c r="R277" s="26"/>
      <c r="S277" s="26"/>
      <c r="T277" s="26"/>
      <c r="U277" s="26"/>
      <c r="V277" s="26"/>
      <c r="W277" s="26"/>
      <c r="X277" s="26"/>
      <c r="Y277" s="26"/>
      <c r="Z277" s="26"/>
      <c r="AA277" s="26"/>
      <c r="AB277" s="26"/>
      <c r="AC277" s="26"/>
      <c r="AD277" s="26"/>
      <c r="AE277" s="26"/>
      <c r="AF277" s="26"/>
      <c r="AG277" s="26"/>
      <c r="AH277" s="26"/>
      <c r="AI277" s="26"/>
      <c r="AJ277" s="26"/>
      <c r="AK277" s="26"/>
      <c r="AL277" s="26"/>
      <c r="AM277" s="26"/>
      <c r="AN277" s="26"/>
      <c r="AO277" s="26"/>
      <c r="AP277" s="26"/>
      <c r="AQ277" s="26"/>
      <c r="AR277" s="26"/>
      <c r="AS277" s="26"/>
      <c r="AT277" s="26"/>
      <c r="AU277" s="26"/>
      <c r="AV277" s="26"/>
      <c r="AW277" s="26"/>
      <c r="AX277" s="26"/>
      <c r="AY277" s="26"/>
    </row>
    <row r="278" spans="1:51" x14ac:dyDescent="0.25">
      <c r="A278" s="26"/>
      <c r="B278" s="26"/>
      <c r="C278" s="26"/>
      <c r="D278" s="26"/>
      <c r="E278" s="26"/>
      <c r="F278" s="26"/>
      <c r="I278" s="26"/>
      <c r="J278" s="26"/>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c r="AY278" s="26"/>
    </row>
    <row r="279" spans="1:51" x14ac:dyDescent="0.25">
      <c r="A279" s="26"/>
      <c r="B279" s="26"/>
      <c r="C279" s="26"/>
      <c r="D279" s="26"/>
      <c r="E279" s="26"/>
      <c r="F279" s="26"/>
      <c r="I279" s="26"/>
      <c r="J279" s="26"/>
      <c r="K279" s="26"/>
      <c r="L279" s="26"/>
      <c r="M279" s="26"/>
      <c r="N279" s="26"/>
      <c r="O279" s="26"/>
      <c r="P279" s="26"/>
      <c r="Q279" s="26"/>
      <c r="R279" s="26"/>
      <c r="S279" s="26"/>
      <c r="T279" s="26"/>
      <c r="U279" s="26"/>
      <c r="V279" s="26"/>
      <c r="W279" s="26"/>
      <c r="X279" s="26"/>
      <c r="Y279" s="26"/>
      <c r="Z279" s="26"/>
      <c r="AA279" s="26"/>
      <c r="AB279" s="26"/>
      <c r="AC279" s="26"/>
      <c r="AD279" s="26"/>
      <c r="AE279" s="26"/>
      <c r="AF279" s="26"/>
      <c r="AG279" s="26"/>
      <c r="AH279" s="26"/>
      <c r="AI279" s="26"/>
      <c r="AJ279" s="26"/>
      <c r="AK279" s="26"/>
      <c r="AL279" s="26"/>
      <c r="AM279" s="26"/>
      <c r="AN279" s="26"/>
      <c r="AO279" s="26"/>
      <c r="AP279" s="26"/>
      <c r="AQ279" s="26"/>
      <c r="AR279" s="26"/>
      <c r="AS279" s="26"/>
      <c r="AT279" s="26"/>
      <c r="AU279" s="26"/>
      <c r="AV279" s="26"/>
      <c r="AW279" s="26"/>
      <c r="AX279" s="26"/>
      <c r="AY279" s="26"/>
    </row>
    <row r="280" spans="1:51" x14ac:dyDescent="0.25">
      <c r="A280" s="26"/>
      <c r="B280" s="26"/>
      <c r="C280" s="26"/>
      <c r="D280" s="26"/>
      <c r="E280" s="26"/>
      <c r="F280" s="26"/>
      <c r="I280" s="26"/>
      <c r="J280" s="26"/>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c r="AY280" s="26"/>
    </row>
    <row r="281" spans="1:51" x14ac:dyDescent="0.25">
      <c r="A281" s="26"/>
      <c r="B281" s="26"/>
      <c r="C281" s="26"/>
      <c r="D281" s="26"/>
      <c r="E281" s="26"/>
      <c r="F281" s="26"/>
      <c r="I281" s="26"/>
      <c r="J281" s="26"/>
      <c r="K281" s="26"/>
      <c r="L281" s="26"/>
      <c r="M281" s="26"/>
      <c r="N281" s="26"/>
      <c r="O281" s="26"/>
      <c r="P281" s="26"/>
      <c r="Q281" s="26"/>
      <c r="R281" s="26"/>
      <c r="S281" s="26"/>
      <c r="T281" s="26"/>
      <c r="U281" s="26"/>
      <c r="V281" s="26"/>
      <c r="W281" s="26"/>
      <c r="X281" s="26"/>
      <c r="Y281" s="26"/>
      <c r="Z281" s="26"/>
      <c r="AA281" s="26"/>
      <c r="AB281" s="26"/>
      <c r="AC281" s="26"/>
      <c r="AD281" s="26"/>
      <c r="AE281" s="26"/>
      <c r="AF281" s="26"/>
      <c r="AG281" s="26"/>
      <c r="AH281" s="26"/>
      <c r="AI281" s="26"/>
      <c r="AJ281" s="26"/>
      <c r="AK281" s="26"/>
      <c r="AL281" s="26"/>
      <c r="AM281" s="26"/>
      <c r="AN281" s="26"/>
      <c r="AO281" s="26"/>
      <c r="AP281" s="26"/>
      <c r="AQ281" s="26"/>
      <c r="AR281" s="26"/>
      <c r="AS281" s="26"/>
      <c r="AT281" s="26"/>
      <c r="AU281" s="26"/>
      <c r="AV281" s="26"/>
      <c r="AW281" s="26"/>
      <c r="AX281" s="26"/>
      <c r="AY281" s="26"/>
    </row>
    <row r="282" spans="1:51" x14ac:dyDescent="0.25">
      <c r="A282" s="26"/>
      <c r="B282" s="26"/>
      <c r="C282" s="26"/>
      <c r="D282" s="26"/>
      <c r="E282" s="26"/>
      <c r="F282" s="26"/>
      <c r="I282" s="26"/>
      <c r="J282" s="26"/>
      <c r="K282" s="26"/>
      <c r="L282" s="26"/>
      <c r="M282" s="26"/>
      <c r="N282" s="26"/>
      <c r="O282" s="26"/>
      <c r="P282" s="26"/>
      <c r="Q282" s="26"/>
      <c r="R282" s="26"/>
      <c r="S282" s="26"/>
      <c r="T282" s="26"/>
      <c r="U282" s="26"/>
      <c r="V282" s="26"/>
      <c r="W282" s="26"/>
      <c r="X282" s="26"/>
      <c r="Y282" s="26"/>
      <c r="Z282" s="26"/>
      <c r="AA282" s="26"/>
      <c r="AB282" s="26"/>
      <c r="AC282" s="26"/>
      <c r="AD282" s="26"/>
      <c r="AE282" s="26"/>
      <c r="AF282" s="26"/>
      <c r="AG282" s="26"/>
      <c r="AH282" s="26"/>
      <c r="AI282" s="26"/>
      <c r="AJ282" s="26"/>
      <c r="AK282" s="26"/>
      <c r="AL282" s="26"/>
      <c r="AM282" s="26"/>
      <c r="AN282" s="26"/>
      <c r="AO282" s="26"/>
      <c r="AP282" s="26"/>
      <c r="AQ282" s="26"/>
      <c r="AR282" s="26"/>
      <c r="AS282" s="26"/>
      <c r="AT282" s="26"/>
      <c r="AU282" s="26"/>
      <c r="AV282" s="26"/>
      <c r="AW282" s="26"/>
      <c r="AX282" s="26"/>
      <c r="AY282" s="26"/>
    </row>
    <row r="283" spans="1:51" x14ac:dyDescent="0.25">
      <c r="A283" s="26"/>
      <c r="B283" s="26"/>
      <c r="C283" s="26"/>
      <c r="D283" s="26"/>
      <c r="E283" s="26"/>
      <c r="F283" s="26"/>
      <c r="I283" s="26"/>
      <c r="J283" s="26"/>
      <c r="K283" s="26"/>
      <c r="L283" s="26"/>
      <c r="M283" s="26"/>
      <c r="N283" s="26"/>
      <c r="O283" s="26"/>
      <c r="P283" s="26"/>
      <c r="Q283" s="26"/>
      <c r="R283" s="26"/>
      <c r="S283" s="26"/>
      <c r="T283" s="26"/>
      <c r="U283" s="26"/>
      <c r="V283" s="26"/>
      <c r="W283" s="26"/>
      <c r="X283" s="26"/>
      <c r="Y283" s="26"/>
      <c r="Z283" s="26"/>
      <c r="AA283" s="26"/>
      <c r="AB283" s="26"/>
      <c r="AC283" s="26"/>
      <c r="AD283" s="26"/>
      <c r="AE283" s="26"/>
      <c r="AF283" s="26"/>
      <c r="AG283" s="26"/>
      <c r="AH283" s="26"/>
      <c r="AI283" s="26"/>
      <c r="AJ283" s="26"/>
      <c r="AK283" s="26"/>
      <c r="AL283" s="26"/>
      <c r="AM283" s="26"/>
      <c r="AN283" s="26"/>
      <c r="AO283" s="26"/>
      <c r="AP283" s="26"/>
      <c r="AQ283" s="26"/>
      <c r="AR283" s="26"/>
      <c r="AS283" s="26"/>
      <c r="AT283" s="26"/>
      <c r="AU283" s="26"/>
      <c r="AV283" s="26"/>
      <c r="AW283" s="26"/>
      <c r="AX283" s="26"/>
      <c r="AY283" s="26"/>
    </row>
    <row r="284" spans="1:51" x14ac:dyDescent="0.25">
      <c r="A284" s="26"/>
      <c r="B284" s="26"/>
      <c r="C284" s="26"/>
      <c r="D284" s="26"/>
      <c r="E284" s="26"/>
      <c r="F284" s="26"/>
      <c r="I284" s="26"/>
      <c r="J284" s="26"/>
      <c r="K284" s="26"/>
      <c r="L284" s="26"/>
      <c r="M284" s="26"/>
      <c r="N284" s="26"/>
      <c r="O284" s="26"/>
      <c r="P284" s="26"/>
      <c r="Q284" s="26"/>
      <c r="R284" s="26"/>
      <c r="S284" s="26"/>
      <c r="T284" s="26"/>
      <c r="U284" s="26"/>
      <c r="V284" s="26"/>
      <c r="W284" s="26"/>
      <c r="X284" s="26"/>
      <c r="Y284" s="26"/>
      <c r="Z284" s="26"/>
      <c r="AA284" s="26"/>
      <c r="AB284" s="26"/>
      <c r="AC284" s="26"/>
      <c r="AD284" s="26"/>
      <c r="AE284" s="26"/>
      <c r="AF284" s="26"/>
      <c r="AG284" s="26"/>
      <c r="AH284" s="26"/>
      <c r="AI284" s="26"/>
      <c r="AJ284" s="26"/>
      <c r="AK284" s="26"/>
      <c r="AL284" s="26"/>
      <c r="AM284" s="26"/>
      <c r="AN284" s="26"/>
      <c r="AO284" s="26"/>
      <c r="AP284" s="26"/>
      <c r="AQ284" s="26"/>
      <c r="AR284" s="26"/>
      <c r="AS284" s="26"/>
      <c r="AT284" s="26"/>
      <c r="AU284" s="26"/>
      <c r="AV284" s="26"/>
      <c r="AW284" s="26"/>
      <c r="AX284" s="26"/>
      <c r="AY284" s="26"/>
    </row>
    <row r="285" spans="1:51" x14ac:dyDescent="0.25">
      <c r="A285" s="26"/>
      <c r="B285" s="26"/>
      <c r="C285" s="26"/>
      <c r="D285" s="26"/>
      <c r="E285" s="26"/>
      <c r="F285" s="26"/>
      <c r="I285" s="26"/>
      <c r="J285" s="26"/>
      <c r="K285" s="26"/>
      <c r="L285" s="26"/>
      <c r="M285" s="26"/>
      <c r="N285" s="26"/>
      <c r="O285" s="26"/>
      <c r="P285" s="26"/>
      <c r="Q285" s="26"/>
      <c r="R285" s="26"/>
      <c r="S285" s="26"/>
      <c r="T285" s="26"/>
      <c r="U285" s="26"/>
      <c r="V285" s="26"/>
      <c r="W285" s="26"/>
      <c r="X285" s="26"/>
      <c r="Y285" s="26"/>
      <c r="Z285" s="26"/>
      <c r="AA285" s="26"/>
      <c r="AB285" s="26"/>
      <c r="AC285" s="26"/>
      <c r="AD285" s="26"/>
      <c r="AE285" s="26"/>
      <c r="AF285" s="26"/>
      <c r="AG285" s="26"/>
      <c r="AH285" s="26"/>
      <c r="AI285" s="26"/>
      <c r="AJ285" s="26"/>
      <c r="AK285" s="26"/>
      <c r="AL285" s="26"/>
      <c r="AM285" s="26"/>
      <c r="AN285" s="26"/>
      <c r="AO285" s="26"/>
      <c r="AP285" s="26"/>
      <c r="AQ285" s="26"/>
      <c r="AR285" s="26"/>
      <c r="AS285" s="26"/>
      <c r="AT285" s="26"/>
      <c r="AU285" s="26"/>
      <c r="AV285" s="26"/>
      <c r="AW285" s="26"/>
      <c r="AX285" s="26"/>
      <c r="AY285" s="26"/>
    </row>
    <row r="286" spans="1:51" x14ac:dyDescent="0.25">
      <c r="A286" s="26"/>
      <c r="B286" s="26"/>
      <c r="C286" s="26"/>
      <c r="D286" s="26"/>
      <c r="E286" s="26"/>
      <c r="F286" s="26"/>
      <c r="I286" s="26"/>
      <c r="J286" s="26"/>
      <c r="K286" s="26"/>
      <c r="L286" s="26"/>
      <c r="M286" s="26"/>
      <c r="N286" s="26"/>
      <c r="O286" s="26"/>
      <c r="P286" s="26"/>
      <c r="Q286" s="26"/>
      <c r="R286" s="26"/>
      <c r="S286" s="26"/>
      <c r="T286" s="26"/>
      <c r="U286" s="26"/>
      <c r="V286" s="26"/>
      <c r="W286" s="26"/>
      <c r="X286" s="26"/>
      <c r="Y286" s="26"/>
      <c r="Z286" s="26"/>
      <c r="AA286" s="26"/>
      <c r="AB286" s="26"/>
      <c r="AC286" s="26"/>
      <c r="AD286" s="26"/>
      <c r="AE286" s="26"/>
      <c r="AF286" s="26"/>
      <c r="AG286" s="26"/>
      <c r="AH286" s="26"/>
      <c r="AI286" s="26"/>
      <c r="AJ286" s="26"/>
      <c r="AK286" s="26"/>
      <c r="AL286" s="26"/>
      <c r="AM286" s="26"/>
      <c r="AN286" s="26"/>
      <c r="AO286" s="26"/>
      <c r="AP286" s="26"/>
      <c r="AQ286" s="26"/>
      <c r="AR286" s="26"/>
      <c r="AS286" s="26"/>
      <c r="AT286" s="26"/>
      <c r="AU286" s="26"/>
      <c r="AV286" s="26"/>
      <c r="AW286" s="26"/>
      <c r="AX286" s="26"/>
      <c r="AY286" s="26"/>
    </row>
    <row r="287" spans="1:51" x14ac:dyDescent="0.25">
      <c r="A287" s="26"/>
      <c r="B287" s="26"/>
      <c r="C287" s="26"/>
      <c r="D287" s="26"/>
      <c r="E287" s="26"/>
      <c r="F287" s="26"/>
      <c r="I287" s="26"/>
      <c r="J287" s="26"/>
      <c r="K287" s="26"/>
      <c r="L287" s="26"/>
      <c r="M287" s="26"/>
      <c r="N287" s="26"/>
      <c r="O287" s="26"/>
      <c r="P287" s="26"/>
      <c r="Q287" s="26"/>
      <c r="R287" s="26"/>
      <c r="S287" s="26"/>
      <c r="T287" s="26"/>
      <c r="U287" s="26"/>
      <c r="V287" s="26"/>
      <c r="W287" s="26"/>
      <c r="X287" s="26"/>
      <c r="Y287" s="26"/>
      <c r="Z287" s="26"/>
      <c r="AA287" s="26"/>
      <c r="AB287" s="26"/>
      <c r="AC287" s="26"/>
      <c r="AD287" s="26"/>
      <c r="AE287" s="26"/>
      <c r="AF287" s="26"/>
      <c r="AG287" s="26"/>
      <c r="AH287" s="26"/>
      <c r="AI287" s="26"/>
      <c r="AJ287" s="26"/>
      <c r="AK287" s="26"/>
      <c r="AL287" s="26"/>
      <c r="AM287" s="26"/>
      <c r="AN287" s="26"/>
      <c r="AO287" s="26"/>
      <c r="AP287" s="26"/>
      <c r="AQ287" s="26"/>
      <c r="AR287" s="26"/>
      <c r="AS287" s="26"/>
      <c r="AT287" s="26"/>
      <c r="AU287" s="26"/>
      <c r="AV287" s="26"/>
      <c r="AW287" s="26"/>
      <c r="AX287" s="26"/>
      <c r="AY287" s="26"/>
    </row>
    <row r="288" spans="1:51" x14ac:dyDescent="0.25">
      <c r="A288" s="26"/>
      <c r="B288" s="26"/>
      <c r="C288" s="26"/>
      <c r="D288" s="26"/>
      <c r="E288" s="26"/>
      <c r="F288" s="26"/>
      <c r="I288" s="26"/>
      <c r="J288" s="26"/>
      <c r="K288" s="26"/>
      <c r="L288" s="26"/>
      <c r="M288" s="26"/>
      <c r="N288" s="26"/>
      <c r="O288" s="26"/>
      <c r="P288" s="26"/>
      <c r="Q288" s="26"/>
      <c r="R288" s="26"/>
      <c r="S288" s="26"/>
      <c r="T288" s="26"/>
      <c r="U288" s="26"/>
      <c r="V288" s="26"/>
      <c r="W288" s="26"/>
      <c r="X288" s="26"/>
      <c r="Y288" s="26"/>
      <c r="Z288" s="26"/>
      <c r="AA288" s="26"/>
      <c r="AB288" s="26"/>
      <c r="AC288" s="26"/>
      <c r="AD288" s="26"/>
      <c r="AE288" s="26"/>
      <c r="AF288" s="26"/>
      <c r="AG288" s="26"/>
      <c r="AH288" s="26"/>
      <c r="AI288" s="26"/>
      <c r="AJ288" s="26"/>
      <c r="AK288" s="26"/>
      <c r="AL288" s="26"/>
      <c r="AM288" s="26"/>
      <c r="AN288" s="26"/>
      <c r="AO288" s="26"/>
      <c r="AP288" s="26"/>
      <c r="AQ288" s="26"/>
      <c r="AR288" s="26"/>
      <c r="AS288" s="26"/>
      <c r="AT288" s="26"/>
      <c r="AU288" s="26"/>
      <c r="AV288" s="26"/>
      <c r="AW288" s="26"/>
      <c r="AX288" s="26"/>
      <c r="AY288" s="26"/>
    </row>
    <row r="289" spans="1:51" x14ac:dyDescent="0.25">
      <c r="A289" s="26"/>
      <c r="B289" s="26"/>
      <c r="C289" s="26"/>
      <c r="D289" s="26"/>
      <c r="E289" s="26"/>
      <c r="F289" s="26"/>
      <c r="I289" s="26"/>
      <c r="J289" s="26"/>
      <c r="K289" s="26"/>
      <c r="L289" s="26"/>
      <c r="M289" s="26"/>
      <c r="N289" s="26"/>
      <c r="O289" s="26"/>
      <c r="P289" s="26"/>
      <c r="Q289" s="26"/>
      <c r="R289" s="26"/>
      <c r="S289" s="26"/>
      <c r="T289" s="26"/>
      <c r="U289" s="26"/>
      <c r="V289" s="26"/>
      <c r="W289" s="26"/>
      <c r="X289" s="26"/>
      <c r="Y289" s="26"/>
      <c r="Z289" s="26"/>
      <c r="AA289" s="26"/>
      <c r="AB289" s="26"/>
      <c r="AC289" s="26"/>
      <c r="AD289" s="26"/>
      <c r="AE289" s="26"/>
      <c r="AF289" s="26"/>
      <c r="AG289" s="26"/>
      <c r="AH289" s="26"/>
      <c r="AI289" s="26"/>
      <c r="AJ289" s="26"/>
      <c r="AK289" s="26"/>
      <c r="AL289" s="26"/>
      <c r="AM289" s="26"/>
      <c r="AN289" s="26"/>
      <c r="AO289" s="26"/>
      <c r="AP289" s="26"/>
      <c r="AQ289" s="26"/>
      <c r="AR289" s="26"/>
      <c r="AS289" s="26"/>
      <c r="AT289" s="26"/>
      <c r="AU289" s="26"/>
      <c r="AV289" s="26"/>
      <c r="AW289" s="26"/>
      <c r="AX289" s="26"/>
      <c r="AY289" s="26"/>
    </row>
    <row r="290" spans="1:51" x14ac:dyDescent="0.25">
      <c r="A290" s="26"/>
      <c r="B290" s="26"/>
      <c r="C290" s="26"/>
      <c r="D290" s="26"/>
      <c r="E290" s="26"/>
      <c r="F290" s="26"/>
      <c r="I290" s="26"/>
      <c r="J290" s="26"/>
      <c r="K290" s="26"/>
      <c r="L290" s="26"/>
      <c r="M290" s="26"/>
      <c r="N290" s="26"/>
      <c r="O290" s="26"/>
      <c r="P290" s="26"/>
      <c r="Q290" s="26"/>
      <c r="R290" s="26"/>
      <c r="S290" s="26"/>
      <c r="T290" s="26"/>
      <c r="U290" s="26"/>
      <c r="V290" s="26"/>
      <c r="W290" s="26"/>
      <c r="X290" s="26"/>
      <c r="Y290" s="26"/>
      <c r="Z290" s="26"/>
      <c r="AA290" s="26"/>
      <c r="AB290" s="26"/>
      <c r="AC290" s="26"/>
      <c r="AD290" s="26"/>
      <c r="AE290" s="26"/>
      <c r="AF290" s="26"/>
      <c r="AG290" s="26"/>
      <c r="AH290" s="26"/>
      <c r="AI290" s="26"/>
      <c r="AJ290" s="26"/>
      <c r="AK290" s="26"/>
      <c r="AL290" s="26"/>
      <c r="AM290" s="26"/>
      <c r="AN290" s="26"/>
      <c r="AO290" s="26"/>
      <c r="AP290" s="26"/>
      <c r="AQ290" s="26"/>
      <c r="AR290" s="26"/>
      <c r="AS290" s="26"/>
      <c r="AT290" s="26"/>
      <c r="AU290" s="26"/>
      <c r="AV290" s="26"/>
      <c r="AW290" s="26"/>
      <c r="AX290" s="26"/>
      <c r="AY290" s="26"/>
    </row>
    <row r="291" spans="1:51" x14ac:dyDescent="0.25">
      <c r="A291" s="26"/>
      <c r="B291" s="26"/>
      <c r="C291" s="26"/>
      <c r="D291" s="26"/>
      <c r="E291" s="26"/>
      <c r="F291" s="26"/>
      <c r="I291" s="26"/>
      <c r="J291" s="26"/>
      <c r="K291" s="26"/>
      <c r="L291" s="26"/>
      <c r="M291" s="26"/>
      <c r="N291" s="26"/>
      <c r="O291" s="26"/>
      <c r="P291" s="26"/>
      <c r="Q291" s="26"/>
      <c r="R291" s="26"/>
      <c r="S291" s="26"/>
      <c r="T291" s="26"/>
      <c r="U291" s="26"/>
      <c r="V291" s="26"/>
      <c r="W291" s="26"/>
      <c r="X291" s="26"/>
      <c r="Y291" s="26"/>
      <c r="Z291" s="26"/>
      <c r="AA291" s="26"/>
      <c r="AB291" s="26"/>
      <c r="AC291" s="26"/>
      <c r="AD291" s="26"/>
      <c r="AE291" s="26"/>
      <c r="AF291" s="26"/>
      <c r="AG291" s="26"/>
      <c r="AH291" s="26"/>
      <c r="AI291" s="26"/>
      <c r="AJ291" s="26"/>
      <c r="AK291" s="26"/>
      <c r="AL291" s="26"/>
      <c r="AM291" s="26"/>
      <c r="AN291" s="26"/>
      <c r="AO291" s="26"/>
      <c r="AP291" s="26"/>
      <c r="AQ291" s="26"/>
      <c r="AR291" s="26"/>
      <c r="AS291" s="26"/>
      <c r="AT291" s="26"/>
      <c r="AU291" s="26"/>
      <c r="AV291" s="26"/>
      <c r="AW291" s="26"/>
      <c r="AX291" s="26"/>
      <c r="AY291" s="26"/>
    </row>
    <row r="292" spans="1:51" x14ac:dyDescent="0.25">
      <c r="A292" s="26"/>
      <c r="B292" s="26"/>
      <c r="C292" s="26"/>
      <c r="D292" s="26"/>
      <c r="E292" s="26"/>
      <c r="F292" s="26"/>
      <c r="I292" s="26"/>
      <c r="J292" s="26"/>
      <c r="K292" s="26"/>
      <c r="L292" s="26"/>
      <c r="M292" s="26"/>
      <c r="N292" s="26"/>
      <c r="O292" s="26"/>
      <c r="P292" s="26"/>
      <c r="Q292" s="26"/>
      <c r="R292" s="26"/>
      <c r="S292" s="26"/>
      <c r="T292" s="26"/>
      <c r="U292" s="26"/>
      <c r="V292" s="26"/>
      <c r="W292" s="26"/>
      <c r="X292" s="26"/>
      <c r="Y292" s="26"/>
      <c r="Z292" s="26"/>
      <c r="AA292" s="26"/>
      <c r="AB292" s="26"/>
      <c r="AC292" s="26"/>
      <c r="AD292" s="26"/>
      <c r="AE292" s="26"/>
      <c r="AF292" s="26"/>
      <c r="AG292" s="26"/>
      <c r="AH292" s="26"/>
      <c r="AI292" s="26"/>
      <c r="AJ292" s="26"/>
      <c r="AK292" s="26"/>
      <c r="AL292" s="26"/>
      <c r="AM292" s="26"/>
      <c r="AN292" s="26"/>
      <c r="AO292" s="26"/>
      <c r="AP292" s="26"/>
      <c r="AQ292" s="26"/>
      <c r="AR292" s="26"/>
      <c r="AS292" s="26"/>
      <c r="AT292" s="26"/>
      <c r="AU292" s="26"/>
      <c r="AV292" s="26"/>
      <c r="AW292" s="26"/>
      <c r="AX292" s="26"/>
      <c r="AY292" s="26"/>
    </row>
    <row r="293" spans="1:51" x14ac:dyDescent="0.25">
      <c r="A293" s="26"/>
      <c r="B293" s="26"/>
      <c r="C293" s="26"/>
      <c r="D293" s="26"/>
      <c r="E293" s="26"/>
      <c r="F293" s="26"/>
      <c r="I293" s="26"/>
      <c r="J293" s="26"/>
      <c r="K293" s="26"/>
      <c r="L293" s="26"/>
      <c r="M293" s="26"/>
      <c r="N293" s="26"/>
      <c r="O293" s="26"/>
      <c r="P293" s="26"/>
      <c r="Q293" s="26"/>
      <c r="R293" s="26"/>
      <c r="S293" s="26"/>
      <c r="T293" s="26"/>
      <c r="U293" s="26"/>
      <c r="V293" s="26"/>
      <c r="W293" s="26"/>
      <c r="X293" s="26"/>
      <c r="Y293" s="26"/>
      <c r="Z293" s="26"/>
      <c r="AA293" s="26"/>
      <c r="AB293" s="26"/>
      <c r="AC293" s="26"/>
      <c r="AD293" s="26"/>
      <c r="AE293" s="26"/>
      <c r="AF293" s="26"/>
      <c r="AG293" s="26"/>
      <c r="AH293" s="26"/>
      <c r="AI293" s="26"/>
      <c r="AJ293" s="26"/>
      <c r="AK293" s="26"/>
      <c r="AL293" s="26"/>
      <c r="AM293" s="26"/>
      <c r="AN293" s="26"/>
      <c r="AO293" s="26"/>
      <c r="AP293" s="26"/>
      <c r="AQ293" s="26"/>
      <c r="AR293" s="26"/>
      <c r="AS293" s="26"/>
      <c r="AT293" s="26"/>
      <c r="AU293" s="26"/>
      <c r="AV293" s="26"/>
      <c r="AW293" s="26"/>
      <c r="AX293" s="26"/>
      <c r="AY293" s="26"/>
    </row>
    <row r="294" spans="1:51" x14ac:dyDescent="0.25">
      <c r="A294" s="26"/>
      <c r="B294" s="26"/>
      <c r="C294" s="26"/>
      <c r="D294" s="26"/>
      <c r="E294" s="26"/>
      <c r="F294" s="26"/>
      <c r="I294" s="26"/>
      <c r="J294" s="26"/>
      <c r="K294" s="26"/>
      <c r="L294" s="26"/>
      <c r="M294" s="26"/>
      <c r="N294" s="26"/>
      <c r="O294" s="26"/>
      <c r="P294" s="26"/>
      <c r="Q294" s="26"/>
      <c r="R294" s="26"/>
      <c r="S294" s="26"/>
      <c r="T294" s="26"/>
      <c r="U294" s="26"/>
      <c r="V294" s="26"/>
      <c r="W294" s="26"/>
      <c r="X294" s="26"/>
      <c r="Y294" s="26"/>
      <c r="Z294" s="26"/>
      <c r="AA294" s="26"/>
      <c r="AB294" s="26"/>
      <c r="AC294" s="26"/>
      <c r="AD294" s="26"/>
      <c r="AE294" s="26"/>
      <c r="AF294" s="26"/>
      <c r="AG294" s="26"/>
      <c r="AH294" s="26"/>
      <c r="AI294" s="26"/>
      <c r="AJ294" s="26"/>
      <c r="AK294" s="26"/>
      <c r="AL294" s="26"/>
      <c r="AM294" s="26"/>
      <c r="AN294" s="26"/>
      <c r="AO294" s="26"/>
      <c r="AP294" s="26"/>
      <c r="AQ294" s="26"/>
      <c r="AR294" s="26"/>
      <c r="AS294" s="26"/>
      <c r="AT294" s="26"/>
      <c r="AU294" s="26"/>
      <c r="AV294" s="26"/>
      <c r="AW294" s="26"/>
      <c r="AX294" s="26"/>
      <c r="AY294" s="26"/>
    </row>
    <row r="295" spans="1:51" x14ac:dyDescent="0.25">
      <c r="A295" s="26"/>
      <c r="B295" s="26"/>
      <c r="C295" s="26"/>
      <c r="D295" s="26"/>
      <c r="E295" s="26"/>
      <c r="F295" s="26"/>
      <c r="I295" s="26"/>
      <c r="J295" s="26"/>
      <c r="K295" s="26"/>
      <c r="L295" s="26"/>
      <c r="M295" s="26"/>
      <c r="N295" s="26"/>
      <c r="O295" s="26"/>
      <c r="P295" s="26"/>
      <c r="Q295" s="26"/>
      <c r="R295" s="26"/>
      <c r="S295" s="26"/>
      <c r="T295" s="26"/>
      <c r="U295" s="26"/>
      <c r="V295" s="26"/>
      <c r="W295" s="26"/>
      <c r="X295" s="26"/>
      <c r="Y295" s="26"/>
      <c r="Z295" s="26"/>
      <c r="AA295" s="26"/>
      <c r="AB295" s="26"/>
      <c r="AC295" s="26"/>
      <c r="AD295" s="26"/>
      <c r="AE295" s="26"/>
      <c r="AF295" s="26"/>
      <c r="AG295" s="26"/>
      <c r="AH295" s="26"/>
      <c r="AI295" s="26"/>
      <c r="AJ295" s="26"/>
      <c r="AK295" s="26"/>
      <c r="AL295" s="26"/>
      <c r="AM295" s="26"/>
      <c r="AN295" s="26"/>
      <c r="AO295" s="26"/>
      <c r="AP295" s="26"/>
      <c r="AQ295" s="26"/>
      <c r="AR295" s="26"/>
      <c r="AS295" s="26"/>
      <c r="AT295" s="26"/>
      <c r="AU295" s="26"/>
      <c r="AV295" s="26"/>
      <c r="AW295" s="26"/>
      <c r="AX295" s="26"/>
      <c r="AY295" s="26"/>
    </row>
    <row r="296" spans="1:51" x14ac:dyDescent="0.25">
      <c r="A296" s="26"/>
      <c r="B296" s="26"/>
      <c r="C296" s="26"/>
      <c r="D296" s="26"/>
      <c r="E296" s="26"/>
      <c r="F296" s="26"/>
      <c r="I296" s="26"/>
      <c r="J296" s="26"/>
      <c r="K296" s="26"/>
      <c r="L296" s="26"/>
      <c r="M296" s="26"/>
      <c r="N296" s="26"/>
      <c r="O296" s="26"/>
      <c r="P296" s="26"/>
      <c r="Q296" s="26"/>
      <c r="R296" s="26"/>
      <c r="S296" s="26"/>
      <c r="T296" s="26"/>
      <c r="U296" s="26"/>
      <c r="V296" s="26"/>
      <c r="W296" s="26"/>
      <c r="X296" s="26"/>
      <c r="Y296" s="26"/>
      <c r="Z296" s="26"/>
      <c r="AA296" s="26"/>
      <c r="AB296" s="26"/>
      <c r="AC296" s="26"/>
      <c r="AD296" s="26"/>
      <c r="AE296" s="26"/>
      <c r="AF296" s="26"/>
      <c r="AG296" s="26"/>
      <c r="AH296" s="26"/>
      <c r="AI296" s="26"/>
      <c r="AJ296" s="26"/>
      <c r="AK296" s="26"/>
      <c r="AL296" s="26"/>
      <c r="AM296" s="26"/>
      <c r="AN296" s="26"/>
      <c r="AO296" s="26"/>
      <c r="AP296" s="26"/>
      <c r="AQ296" s="26"/>
      <c r="AR296" s="26"/>
      <c r="AS296" s="26"/>
      <c r="AT296" s="26"/>
      <c r="AU296" s="26"/>
      <c r="AV296" s="26"/>
      <c r="AW296" s="26"/>
      <c r="AX296" s="26"/>
      <c r="AY296" s="26"/>
    </row>
    <row r="297" spans="1:51" x14ac:dyDescent="0.25">
      <c r="A297" s="26"/>
      <c r="B297" s="26"/>
      <c r="C297" s="26"/>
      <c r="D297" s="26"/>
      <c r="E297" s="26"/>
      <c r="F297" s="26"/>
      <c r="I297" s="26"/>
      <c r="J297" s="26"/>
      <c r="K297" s="26"/>
      <c r="L297" s="26"/>
      <c r="M297" s="26"/>
      <c r="N297" s="26"/>
      <c r="O297" s="26"/>
      <c r="P297" s="26"/>
      <c r="Q297" s="26"/>
      <c r="R297" s="26"/>
      <c r="S297" s="26"/>
      <c r="T297" s="26"/>
      <c r="U297" s="26"/>
      <c r="V297" s="26"/>
      <c r="W297" s="26"/>
      <c r="X297" s="26"/>
      <c r="Y297" s="26"/>
      <c r="Z297" s="26"/>
      <c r="AA297" s="26"/>
      <c r="AB297" s="26"/>
      <c r="AC297" s="26"/>
      <c r="AD297" s="26"/>
      <c r="AE297" s="26"/>
      <c r="AF297" s="26"/>
      <c r="AG297" s="26"/>
      <c r="AH297" s="26"/>
      <c r="AI297" s="26"/>
      <c r="AJ297" s="26"/>
      <c r="AK297" s="26"/>
      <c r="AL297" s="26"/>
      <c r="AM297" s="26"/>
      <c r="AN297" s="26"/>
      <c r="AO297" s="26"/>
      <c r="AP297" s="26"/>
      <c r="AQ297" s="26"/>
      <c r="AR297" s="26"/>
      <c r="AS297" s="26"/>
      <c r="AT297" s="26"/>
      <c r="AU297" s="26"/>
      <c r="AV297" s="26"/>
      <c r="AW297" s="26"/>
      <c r="AX297" s="26"/>
      <c r="AY297" s="26"/>
    </row>
    <row r="298" spans="1:51" x14ac:dyDescent="0.25">
      <c r="A298" s="26"/>
      <c r="B298" s="26"/>
      <c r="C298" s="26"/>
      <c r="D298" s="26"/>
      <c r="E298" s="26"/>
      <c r="F298" s="26"/>
      <c r="I298" s="26"/>
      <c r="J298" s="26"/>
      <c r="K298" s="26"/>
      <c r="L298" s="26"/>
      <c r="M298" s="26"/>
      <c r="N298" s="26"/>
      <c r="O298" s="26"/>
      <c r="P298" s="26"/>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c r="AP298" s="26"/>
      <c r="AQ298" s="26"/>
      <c r="AR298" s="26"/>
      <c r="AS298" s="26"/>
      <c r="AT298" s="26"/>
      <c r="AU298" s="26"/>
      <c r="AV298" s="26"/>
      <c r="AW298" s="26"/>
      <c r="AX298" s="26"/>
      <c r="AY298" s="26"/>
    </row>
    <row r="299" spans="1:51" x14ac:dyDescent="0.25">
      <c r="A299" s="26"/>
      <c r="B299" s="26"/>
      <c r="C299" s="26"/>
      <c r="D299" s="26"/>
      <c r="E299" s="26"/>
      <c r="F299" s="26"/>
      <c r="I299" s="26"/>
      <c r="J299" s="26"/>
      <c r="K299" s="26"/>
      <c r="L299" s="26"/>
      <c r="M299" s="26"/>
      <c r="N299" s="26"/>
      <c r="O299" s="26"/>
      <c r="P299" s="26"/>
      <c r="Q299" s="26"/>
      <c r="R299" s="26"/>
      <c r="S299" s="26"/>
      <c r="T299" s="26"/>
      <c r="U299" s="26"/>
      <c r="V299" s="26"/>
      <c r="W299" s="26"/>
      <c r="X299" s="26"/>
      <c r="Y299" s="26"/>
      <c r="Z299" s="26"/>
      <c r="AA299" s="26"/>
      <c r="AB299" s="26"/>
      <c r="AC299" s="26"/>
      <c r="AD299" s="26"/>
      <c r="AE299" s="26"/>
      <c r="AF299" s="26"/>
      <c r="AG299" s="26"/>
      <c r="AH299" s="26"/>
      <c r="AI299" s="26"/>
      <c r="AJ299" s="26"/>
      <c r="AK299" s="26"/>
      <c r="AL299" s="26"/>
      <c r="AM299" s="26"/>
      <c r="AN299" s="26"/>
      <c r="AO299" s="26"/>
      <c r="AP299" s="26"/>
      <c r="AQ299" s="26"/>
      <c r="AR299" s="26"/>
      <c r="AS299" s="26"/>
      <c r="AT299" s="26"/>
      <c r="AU299" s="26"/>
      <c r="AV299" s="26"/>
      <c r="AW299" s="26"/>
      <c r="AX299" s="26"/>
      <c r="AY299" s="26"/>
    </row>
    <row r="300" spans="1:51" x14ac:dyDescent="0.25">
      <c r="A300" s="26"/>
      <c r="B300" s="26"/>
      <c r="C300" s="26"/>
      <c r="D300" s="26"/>
      <c r="E300" s="26"/>
      <c r="F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c r="AY300" s="26"/>
    </row>
    <row r="301" spans="1:51" x14ac:dyDescent="0.25">
      <c r="A301" s="26"/>
      <c r="B301" s="26"/>
      <c r="C301" s="26"/>
      <c r="D301" s="26"/>
      <c r="E301" s="26"/>
      <c r="F301" s="26"/>
      <c r="I301" s="26"/>
      <c r="J301" s="26"/>
      <c r="K301" s="26"/>
      <c r="L301" s="26"/>
      <c r="M301" s="26"/>
      <c r="N301" s="26"/>
      <c r="O301" s="26"/>
      <c r="P301" s="26"/>
      <c r="Q301" s="26"/>
      <c r="R301" s="26"/>
      <c r="S301" s="26"/>
      <c r="T301" s="26"/>
      <c r="U301" s="26"/>
      <c r="V301" s="26"/>
      <c r="W301" s="26"/>
      <c r="X301" s="26"/>
      <c r="Y301" s="26"/>
      <c r="Z301" s="26"/>
      <c r="AA301" s="26"/>
      <c r="AB301" s="26"/>
      <c r="AC301" s="26"/>
      <c r="AD301" s="26"/>
      <c r="AE301" s="26"/>
      <c r="AF301" s="26"/>
      <c r="AG301" s="26"/>
      <c r="AH301" s="26"/>
      <c r="AI301" s="26"/>
      <c r="AJ301" s="26"/>
      <c r="AK301" s="26"/>
      <c r="AL301" s="26"/>
      <c r="AM301" s="26"/>
      <c r="AN301" s="26"/>
      <c r="AO301" s="26"/>
      <c r="AP301" s="26"/>
      <c r="AQ301" s="26"/>
      <c r="AR301" s="26"/>
      <c r="AS301" s="26"/>
      <c r="AT301" s="26"/>
      <c r="AU301" s="26"/>
      <c r="AV301" s="26"/>
      <c r="AW301" s="26"/>
      <c r="AX301" s="26"/>
      <c r="AY301" s="26"/>
    </row>
    <row r="302" spans="1:51" x14ac:dyDescent="0.25">
      <c r="A302" s="26"/>
      <c r="B302" s="26"/>
      <c r="C302" s="26"/>
      <c r="D302" s="26"/>
      <c r="E302" s="26"/>
      <c r="F302" s="26"/>
      <c r="I302" s="26"/>
      <c r="J302" s="26"/>
      <c r="K302" s="26"/>
      <c r="L302" s="26"/>
      <c r="M302" s="26"/>
      <c r="N302" s="26"/>
      <c r="O302" s="26"/>
      <c r="P302" s="26"/>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c r="AP302" s="26"/>
      <c r="AQ302" s="26"/>
      <c r="AR302" s="26"/>
      <c r="AS302" s="26"/>
      <c r="AT302" s="26"/>
      <c r="AU302" s="26"/>
      <c r="AV302" s="26"/>
      <c r="AW302" s="26"/>
      <c r="AX302" s="26"/>
      <c r="AY302" s="26"/>
    </row>
    <row r="303" spans="1:51" x14ac:dyDescent="0.25">
      <c r="A303" s="26"/>
      <c r="B303" s="26"/>
      <c r="C303" s="26"/>
      <c r="D303" s="26"/>
      <c r="E303" s="26"/>
      <c r="F303" s="26"/>
      <c r="I303" s="26"/>
      <c r="J303" s="26"/>
      <c r="K303" s="26"/>
      <c r="L303" s="26"/>
      <c r="M303" s="26"/>
      <c r="N303" s="26"/>
      <c r="O303" s="26"/>
      <c r="P303" s="26"/>
      <c r="Q303" s="26"/>
      <c r="R303" s="26"/>
      <c r="S303" s="26"/>
      <c r="T303" s="26"/>
      <c r="U303" s="26"/>
      <c r="V303" s="26"/>
      <c r="W303" s="26"/>
      <c r="X303" s="26"/>
      <c r="Y303" s="26"/>
      <c r="Z303" s="26"/>
      <c r="AA303" s="26"/>
      <c r="AB303" s="26"/>
      <c r="AC303" s="26"/>
      <c r="AD303" s="26"/>
      <c r="AE303" s="26"/>
      <c r="AF303" s="26"/>
      <c r="AG303" s="26"/>
      <c r="AH303" s="26"/>
      <c r="AI303" s="26"/>
      <c r="AJ303" s="26"/>
      <c r="AK303" s="26"/>
      <c r="AL303" s="26"/>
      <c r="AM303" s="26"/>
      <c r="AN303" s="26"/>
      <c r="AO303" s="26"/>
      <c r="AP303" s="26"/>
      <c r="AQ303" s="26"/>
      <c r="AR303" s="26"/>
      <c r="AS303" s="26"/>
      <c r="AT303" s="26"/>
      <c r="AU303" s="26"/>
      <c r="AV303" s="26"/>
      <c r="AW303" s="26"/>
      <c r="AX303" s="26"/>
      <c r="AY303" s="26"/>
    </row>
    <row r="304" spans="1:51" x14ac:dyDescent="0.25">
      <c r="A304" s="26"/>
      <c r="B304" s="26"/>
      <c r="C304" s="26"/>
      <c r="D304" s="26"/>
      <c r="E304" s="26"/>
      <c r="F304" s="26"/>
      <c r="I304" s="26"/>
      <c r="J304" s="26"/>
      <c r="K304" s="26"/>
      <c r="L304" s="26"/>
      <c r="M304" s="26"/>
      <c r="N304" s="26"/>
      <c r="O304" s="26"/>
      <c r="P304" s="26"/>
      <c r="Q304" s="26"/>
      <c r="R304" s="26"/>
      <c r="S304" s="26"/>
      <c r="T304" s="26"/>
      <c r="U304" s="26"/>
      <c r="V304" s="26"/>
      <c r="W304" s="26"/>
      <c r="X304" s="26"/>
      <c r="Y304" s="26"/>
      <c r="Z304" s="26"/>
      <c r="AA304" s="26"/>
      <c r="AB304" s="26"/>
      <c r="AC304" s="26"/>
      <c r="AD304" s="26"/>
      <c r="AE304" s="26"/>
      <c r="AF304" s="26"/>
      <c r="AG304" s="26"/>
      <c r="AH304" s="26"/>
      <c r="AI304" s="26"/>
      <c r="AJ304" s="26"/>
      <c r="AK304" s="26"/>
      <c r="AL304" s="26"/>
      <c r="AM304" s="26"/>
      <c r="AN304" s="26"/>
      <c r="AO304" s="26"/>
      <c r="AP304" s="26"/>
      <c r="AQ304" s="26"/>
      <c r="AR304" s="26"/>
      <c r="AS304" s="26"/>
      <c r="AT304" s="26"/>
      <c r="AU304" s="26"/>
      <c r="AV304" s="26"/>
      <c r="AW304" s="26"/>
      <c r="AX304" s="26"/>
      <c r="AY304" s="26"/>
    </row>
    <row r="305" spans="1:51" x14ac:dyDescent="0.25">
      <c r="A305" s="26"/>
      <c r="B305" s="26"/>
      <c r="C305" s="26"/>
      <c r="D305" s="26"/>
      <c r="E305" s="26"/>
      <c r="F305" s="26"/>
      <c r="I305" s="26"/>
      <c r="J305" s="26"/>
      <c r="K305" s="26"/>
      <c r="L305" s="26"/>
      <c r="M305" s="26"/>
      <c r="N305" s="26"/>
      <c r="O305" s="26"/>
      <c r="P305" s="26"/>
      <c r="Q305" s="26"/>
      <c r="R305" s="26"/>
      <c r="S305" s="26"/>
      <c r="T305" s="26"/>
      <c r="U305" s="26"/>
      <c r="V305" s="26"/>
      <c r="W305" s="26"/>
      <c r="X305" s="26"/>
      <c r="Y305" s="26"/>
      <c r="Z305" s="26"/>
      <c r="AA305" s="26"/>
      <c r="AB305" s="26"/>
      <c r="AC305" s="26"/>
      <c r="AD305" s="26"/>
      <c r="AE305" s="26"/>
      <c r="AF305" s="26"/>
      <c r="AG305" s="26"/>
      <c r="AH305" s="26"/>
      <c r="AI305" s="26"/>
      <c r="AJ305" s="26"/>
      <c r="AK305" s="26"/>
      <c r="AL305" s="26"/>
      <c r="AM305" s="26"/>
      <c r="AN305" s="26"/>
      <c r="AO305" s="26"/>
      <c r="AP305" s="26"/>
      <c r="AQ305" s="26"/>
      <c r="AR305" s="26"/>
      <c r="AS305" s="26"/>
      <c r="AT305" s="26"/>
      <c r="AU305" s="26"/>
      <c r="AV305" s="26"/>
      <c r="AW305" s="26"/>
      <c r="AX305" s="26"/>
      <c r="AY305" s="26"/>
    </row>
    <row r="306" spans="1:51" x14ac:dyDescent="0.25">
      <c r="A306" s="26"/>
      <c r="B306" s="26"/>
      <c r="C306" s="26"/>
      <c r="D306" s="26"/>
      <c r="E306" s="26"/>
      <c r="F306" s="26"/>
      <c r="I306" s="26"/>
      <c r="J306" s="26"/>
      <c r="K306" s="26"/>
      <c r="L306" s="26"/>
      <c r="M306" s="26"/>
      <c r="N306" s="26"/>
      <c r="O306" s="26"/>
      <c r="P306" s="26"/>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c r="AP306" s="26"/>
      <c r="AQ306" s="26"/>
      <c r="AR306" s="26"/>
      <c r="AS306" s="26"/>
      <c r="AT306" s="26"/>
      <c r="AU306" s="26"/>
      <c r="AV306" s="26"/>
      <c r="AW306" s="26"/>
      <c r="AX306" s="26"/>
      <c r="AY306" s="26"/>
    </row>
    <row r="307" spans="1:51" x14ac:dyDescent="0.25">
      <c r="A307" s="26"/>
      <c r="B307" s="26"/>
      <c r="C307" s="26"/>
      <c r="D307" s="26"/>
      <c r="E307" s="26"/>
      <c r="F307" s="26"/>
      <c r="I307" s="26"/>
      <c r="J307" s="26"/>
      <c r="K307" s="26"/>
      <c r="L307" s="26"/>
      <c r="M307" s="26"/>
      <c r="N307" s="26"/>
      <c r="O307" s="26"/>
      <c r="P307" s="26"/>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c r="AP307" s="26"/>
      <c r="AQ307" s="26"/>
      <c r="AR307" s="26"/>
      <c r="AS307" s="26"/>
      <c r="AT307" s="26"/>
      <c r="AU307" s="26"/>
      <c r="AV307" s="26"/>
      <c r="AW307" s="26"/>
      <c r="AX307" s="26"/>
      <c r="AY307" s="26"/>
    </row>
    <row r="308" spans="1:51" x14ac:dyDescent="0.25">
      <c r="A308" s="26"/>
      <c r="B308" s="26"/>
      <c r="C308" s="26"/>
      <c r="D308" s="26"/>
      <c r="E308" s="26"/>
      <c r="F308" s="26"/>
      <c r="I308" s="26"/>
      <c r="J308" s="26"/>
      <c r="K308" s="26"/>
      <c r="L308" s="26"/>
      <c r="M308" s="26"/>
      <c r="N308" s="26"/>
      <c r="O308" s="26"/>
      <c r="P308" s="26"/>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c r="AP308" s="26"/>
      <c r="AQ308" s="26"/>
      <c r="AR308" s="26"/>
      <c r="AS308" s="26"/>
      <c r="AT308" s="26"/>
      <c r="AU308" s="26"/>
      <c r="AV308" s="26"/>
      <c r="AW308" s="26"/>
      <c r="AX308" s="26"/>
      <c r="AY308" s="26"/>
    </row>
    <row r="309" spans="1:51" x14ac:dyDescent="0.25">
      <c r="A309" s="26"/>
      <c r="B309" s="26"/>
      <c r="C309" s="26"/>
      <c r="D309" s="26"/>
      <c r="E309" s="26"/>
      <c r="F309" s="26"/>
      <c r="I309" s="26"/>
      <c r="J309" s="26"/>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c r="AP309" s="26"/>
      <c r="AQ309" s="26"/>
      <c r="AR309" s="26"/>
      <c r="AS309" s="26"/>
      <c r="AT309" s="26"/>
      <c r="AU309" s="26"/>
      <c r="AV309" s="26"/>
      <c r="AW309" s="26"/>
      <c r="AX309" s="26"/>
      <c r="AY309" s="26"/>
    </row>
    <row r="310" spans="1:51" x14ac:dyDescent="0.25">
      <c r="A310" s="26"/>
      <c r="B310" s="26"/>
      <c r="C310" s="26"/>
      <c r="D310" s="26"/>
      <c r="E310" s="26"/>
      <c r="F310" s="26"/>
      <c r="I310" s="26"/>
      <c r="J310" s="26"/>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c r="AP310" s="26"/>
      <c r="AQ310" s="26"/>
      <c r="AR310" s="26"/>
      <c r="AS310" s="26"/>
      <c r="AT310" s="26"/>
      <c r="AU310" s="26"/>
      <c r="AV310" s="26"/>
      <c r="AW310" s="26"/>
      <c r="AX310" s="26"/>
      <c r="AY310" s="26"/>
    </row>
    <row r="311" spans="1:51" x14ac:dyDescent="0.25">
      <c r="A311" s="26"/>
      <c r="B311" s="26"/>
      <c r="C311" s="26"/>
      <c r="D311" s="26"/>
      <c r="E311" s="26"/>
      <c r="F311" s="26"/>
      <c r="I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c r="AY311" s="26"/>
    </row>
    <row r="312" spans="1:51" x14ac:dyDescent="0.25">
      <c r="A312" s="26"/>
      <c r="B312" s="26"/>
      <c r="C312" s="26"/>
      <c r="D312" s="26"/>
      <c r="E312" s="26"/>
      <c r="F312" s="26"/>
      <c r="I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c r="AY312" s="26"/>
    </row>
    <row r="313" spans="1:51" x14ac:dyDescent="0.25">
      <c r="A313" s="26"/>
      <c r="B313" s="26"/>
      <c r="C313" s="26"/>
      <c r="D313" s="26"/>
      <c r="E313" s="26"/>
      <c r="F313" s="26"/>
      <c r="I313" s="26"/>
      <c r="J313" s="26"/>
      <c r="K313" s="26"/>
      <c r="L313" s="26"/>
      <c r="M313" s="26"/>
      <c r="N313" s="26"/>
      <c r="O313" s="26"/>
      <c r="P313" s="26"/>
      <c r="Q313" s="26"/>
      <c r="R313" s="26"/>
      <c r="S313" s="26"/>
      <c r="T313" s="26"/>
      <c r="U313" s="26"/>
      <c r="V313" s="26"/>
      <c r="W313" s="26"/>
      <c r="X313" s="26"/>
      <c r="Y313" s="26"/>
      <c r="Z313" s="26"/>
      <c r="AA313" s="26"/>
      <c r="AB313" s="26"/>
      <c r="AC313" s="26"/>
      <c r="AD313" s="26"/>
      <c r="AE313" s="26"/>
      <c r="AF313" s="26"/>
      <c r="AG313" s="26"/>
      <c r="AH313" s="26"/>
      <c r="AI313" s="26"/>
      <c r="AJ313" s="26"/>
      <c r="AK313" s="26"/>
      <c r="AL313" s="26"/>
      <c r="AM313" s="26"/>
      <c r="AN313" s="26"/>
      <c r="AO313" s="26"/>
      <c r="AP313" s="26"/>
      <c r="AQ313" s="26"/>
      <c r="AR313" s="26"/>
      <c r="AS313" s="26"/>
      <c r="AT313" s="26"/>
      <c r="AU313" s="26"/>
      <c r="AV313" s="26"/>
      <c r="AW313" s="26"/>
      <c r="AX313" s="26"/>
      <c r="AY313" s="26"/>
    </row>
    <row r="314" spans="1:51" x14ac:dyDescent="0.25">
      <c r="A314" s="26"/>
      <c r="B314" s="26"/>
      <c r="C314" s="26"/>
      <c r="D314" s="26"/>
      <c r="E314" s="26"/>
      <c r="F314" s="26"/>
      <c r="I314" s="26"/>
      <c r="J314" s="26"/>
      <c r="K314" s="26"/>
      <c r="L314" s="26"/>
      <c r="M314" s="26"/>
      <c r="N314" s="26"/>
      <c r="O314" s="26"/>
      <c r="P314" s="26"/>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c r="AN314" s="26"/>
      <c r="AO314" s="26"/>
      <c r="AP314" s="26"/>
      <c r="AQ314" s="26"/>
      <c r="AR314" s="26"/>
      <c r="AS314" s="26"/>
      <c r="AT314" s="26"/>
      <c r="AU314" s="26"/>
      <c r="AV314" s="26"/>
      <c r="AW314" s="26"/>
      <c r="AX314" s="26"/>
      <c r="AY314" s="26"/>
    </row>
    <row r="315" spans="1:51" x14ac:dyDescent="0.25">
      <c r="A315" s="26"/>
      <c r="B315" s="26"/>
      <c r="C315" s="26"/>
      <c r="D315" s="26"/>
      <c r="E315" s="26"/>
      <c r="F315" s="26"/>
      <c r="I315" s="26"/>
      <c r="J315" s="26"/>
      <c r="K315" s="26"/>
      <c r="L315" s="26"/>
      <c r="M315" s="26"/>
      <c r="N315" s="26"/>
      <c r="O315" s="26"/>
      <c r="P315" s="26"/>
      <c r="Q315" s="26"/>
      <c r="R315" s="26"/>
      <c r="S315" s="26"/>
      <c r="T315" s="26"/>
      <c r="U315" s="26"/>
      <c r="V315" s="26"/>
      <c r="W315" s="26"/>
      <c r="X315" s="26"/>
      <c r="Y315" s="26"/>
      <c r="Z315" s="26"/>
      <c r="AA315" s="26"/>
      <c r="AB315" s="26"/>
      <c r="AC315" s="26"/>
      <c r="AD315" s="26"/>
      <c r="AE315" s="26"/>
      <c r="AF315" s="26"/>
      <c r="AG315" s="26"/>
      <c r="AH315" s="26"/>
      <c r="AI315" s="26"/>
      <c r="AJ315" s="26"/>
      <c r="AK315" s="26"/>
      <c r="AL315" s="26"/>
      <c r="AM315" s="26"/>
      <c r="AN315" s="26"/>
      <c r="AO315" s="26"/>
      <c r="AP315" s="26"/>
      <c r="AQ315" s="26"/>
      <c r="AR315" s="26"/>
      <c r="AS315" s="26"/>
      <c r="AT315" s="26"/>
      <c r="AU315" s="26"/>
      <c r="AV315" s="26"/>
      <c r="AW315" s="26"/>
      <c r="AX315" s="26"/>
      <c r="AY315" s="26"/>
    </row>
    <row r="316" spans="1:51" x14ac:dyDescent="0.25">
      <c r="A316" s="26"/>
      <c r="B316" s="26"/>
      <c r="C316" s="26"/>
      <c r="D316" s="26"/>
      <c r="E316" s="26"/>
      <c r="F316" s="26"/>
      <c r="I316" s="26"/>
      <c r="J316" s="26"/>
      <c r="K316" s="26"/>
      <c r="L316" s="26"/>
      <c r="M316" s="26"/>
      <c r="N316" s="26"/>
      <c r="O316" s="26"/>
      <c r="P316" s="26"/>
      <c r="Q316" s="26"/>
      <c r="R316" s="26"/>
      <c r="S316" s="26"/>
      <c r="T316" s="26"/>
      <c r="U316" s="26"/>
      <c r="V316" s="26"/>
      <c r="W316" s="26"/>
      <c r="X316" s="26"/>
      <c r="Y316" s="26"/>
      <c r="Z316" s="26"/>
      <c r="AA316" s="26"/>
      <c r="AB316" s="26"/>
      <c r="AC316" s="26"/>
      <c r="AD316" s="26"/>
      <c r="AE316" s="26"/>
      <c r="AF316" s="26"/>
      <c r="AG316" s="26"/>
      <c r="AH316" s="26"/>
      <c r="AI316" s="26"/>
      <c r="AJ316" s="26"/>
      <c r="AK316" s="26"/>
      <c r="AL316" s="26"/>
      <c r="AM316" s="26"/>
      <c r="AN316" s="26"/>
      <c r="AO316" s="26"/>
      <c r="AP316" s="26"/>
      <c r="AQ316" s="26"/>
      <c r="AR316" s="26"/>
      <c r="AS316" s="26"/>
      <c r="AT316" s="26"/>
      <c r="AU316" s="26"/>
      <c r="AV316" s="26"/>
      <c r="AW316" s="26"/>
      <c r="AX316" s="26"/>
      <c r="AY316" s="26"/>
    </row>
    <row r="317" spans="1:51" x14ac:dyDescent="0.25">
      <c r="A317" s="26"/>
      <c r="B317" s="26"/>
      <c r="C317" s="26"/>
      <c r="D317" s="26"/>
      <c r="E317" s="26"/>
      <c r="F317" s="26"/>
      <c r="I317" s="26"/>
      <c r="J317" s="26"/>
      <c r="K317" s="26"/>
      <c r="L317" s="26"/>
      <c r="M317" s="26"/>
      <c r="N317" s="26"/>
      <c r="O317" s="26"/>
      <c r="P317" s="26"/>
      <c r="Q317" s="26"/>
      <c r="R317" s="26"/>
      <c r="S317" s="26"/>
      <c r="T317" s="26"/>
      <c r="U317" s="26"/>
      <c r="V317" s="26"/>
      <c r="W317" s="26"/>
      <c r="X317" s="26"/>
      <c r="Y317" s="26"/>
      <c r="Z317" s="26"/>
      <c r="AA317" s="26"/>
      <c r="AB317" s="26"/>
      <c r="AC317" s="26"/>
      <c r="AD317" s="26"/>
      <c r="AE317" s="26"/>
      <c r="AF317" s="26"/>
      <c r="AG317" s="26"/>
      <c r="AH317" s="26"/>
      <c r="AI317" s="26"/>
      <c r="AJ317" s="26"/>
      <c r="AK317" s="26"/>
      <c r="AL317" s="26"/>
      <c r="AM317" s="26"/>
      <c r="AN317" s="26"/>
      <c r="AO317" s="26"/>
      <c r="AP317" s="26"/>
      <c r="AQ317" s="26"/>
      <c r="AR317" s="26"/>
      <c r="AS317" s="26"/>
      <c r="AT317" s="26"/>
      <c r="AU317" s="26"/>
      <c r="AV317" s="26"/>
      <c r="AW317" s="26"/>
      <c r="AX317" s="26"/>
      <c r="AY317" s="26"/>
    </row>
    <row r="318" spans="1:51" x14ac:dyDescent="0.25">
      <c r="A318" s="26"/>
      <c r="B318" s="26"/>
      <c r="C318" s="26"/>
      <c r="D318" s="26"/>
      <c r="E318" s="26"/>
      <c r="F318" s="26"/>
      <c r="I318" s="26"/>
      <c r="J318" s="26"/>
      <c r="K318" s="26"/>
      <c r="L318" s="26"/>
      <c r="M318" s="26"/>
      <c r="N318" s="26"/>
      <c r="O318" s="26"/>
      <c r="P318" s="26"/>
      <c r="Q318" s="26"/>
      <c r="R318" s="26"/>
      <c r="S318" s="26"/>
      <c r="T318" s="26"/>
      <c r="U318" s="26"/>
      <c r="V318" s="26"/>
      <c r="W318" s="26"/>
      <c r="X318" s="26"/>
      <c r="Y318" s="26"/>
      <c r="Z318" s="26"/>
      <c r="AA318" s="26"/>
      <c r="AB318" s="26"/>
      <c r="AC318" s="26"/>
      <c r="AD318" s="26"/>
      <c r="AE318" s="26"/>
      <c r="AF318" s="26"/>
      <c r="AG318" s="26"/>
      <c r="AH318" s="26"/>
      <c r="AI318" s="26"/>
      <c r="AJ318" s="26"/>
      <c r="AK318" s="26"/>
      <c r="AL318" s="26"/>
      <c r="AM318" s="26"/>
      <c r="AN318" s="26"/>
      <c r="AO318" s="26"/>
      <c r="AP318" s="26"/>
      <c r="AQ318" s="26"/>
      <c r="AR318" s="26"/>
      <c r="AS318" s="26"/>
      <c r="AT318" s="26"/>
      <c r="AU318" s="26"/>
      <c r="AV318" s="26"/>
      <c r="AW318" s="26"/>
      <c r="AX318" s="26"/>
      <c r="AY318" s="26"/>
    </row>
    <row r="319" spans="1:51" x14ac:dyDescent="0.25">
      <c r="A319" s="26"/>
      <c r="B319" s="26"/>
      <c r="C319" s="26"/>
      <c r="D319" s="26"/>
      <c r="E319" s="26"/>
      <c r="F319" s="26"/>
      <c r="I319" s="26"/>
      <c r="J319" s="26"/>
      <c r="K319" s="26"/>
      <c r="L319" s="26"/>
      <c r="M319" s="26"/>
      <c r="N319" s="26"/>
      <c r="O319" s="26"/>
      <c r="P319" s="26"/>
      <c r="Q319" s="26"/>
      <c r="R319" s="26"/>
      <c r="S319" s="26"/>
      <c r="T319" s="26"/>
      <c r="U319" s="26"/>
      <c r="V319" s="26"/>
      <c r="W319" s="26"/>
      <c r="X319" s="26"/>
      <c r="Y319" s="26"/>
      <c r="Z319" s="26"/>
      <c r="AA319" s="26"/>
      <c r="AB319" s="26"/>
      <c r="AC319" s="26"/>
      <c r="AD319" s="26"/>
      <c r="AE319" s="26"/>
      <c r="AF319" s="26"/>
      <c r="AG319" s="26"/>
      <c r="AH319" s="26"/>
      <c r="AI319" s="26"/>
      <c r="AJ319" s="26"/>
      <c r="AK319" s="26"/>
      <c r="AL319" s="26"/>
      <c r="AM319" s="26"/>
      <c r="AN319" s="26"/>
      <c r="AO319" s="26"/>
      <c r="AP319" s="26"/>
      <c r="AQ319" s="26"/>
      <c r="AR319" s="26"/>
      <c r="AS319" s="26"/>
      <c r="AT319" s="26"/>
      <c r="AU319" s="26"/>
      <c r="AV319" s="26"/>
      <c r="AW319" s="26"/>
      <c r="AX319" s="26"/>
      <c r="AY319" s="26"/>
    </row>
    <row r="320" spans="1:51" x14ac:dyDescent="0.25">
      <c r="A320" s="26"/>
      <c r="B320" s="26"/>
      <c r="C320" s="26"/>
      <c r="D320" s="26"/>
      <c r="E320" s="26"/>
      <c r="F320" s="26"/>
      <c r="I320" s="26"/>
      <c r="J320" s="26"/>
      <c r="K320" s="26"/>
      <c r="L320" s="26"/>
      <c r="M320" s="26"/>
      <c r="N320" s="26"/>
      <c r="O320" s="26"/>
      <c r="P320" s="26"/>
      <c r="Q320" s="26"/>
      <c r="R320" s="26"/>
      <c r="S320" s="26"/>
      <c r="T320" s="26"/>
      <c r="U320" s="26"/>
      <c r="V320" s="26"/>
      <c r="W320" s="26"/>
      <c r="X320" s="26"/>
      <c r="Y320" s="26"/>
      <c r="Z320" s="26"/>
      <c r="AA320" s="26"/>
      <c r="AB320" s="26"/>
      <c r="AC320" s="26"/>
      <c r="AD320" s="26"/>
      <c r="AE320" s="26"/>
      <c r="AF320" s="26"/>
      <c r="AG320" s="26"/>
      <c r="AH320" s="26"/>
      <c r="AI320" s="26"/>
      <c r="AJ320" s="26"/>
      <c r="AK320" s="26"/>
      <c r="AL320" s="26"/>
      <c r="AM320" s="26"/>
      <c r="AN320" s="26"/>
      <c r="AO320" s="26"/>
      <c r="AP320" s="26"/>
      <c r="AQ320" s="26"/>
      <c r="AR320" s="26"/>
      <c r="AS320" s="26"/>
      <c r="AT320" s="26"/>
      <c r="AU320" s="26"/>
      <c r="AV320" s="26"/>
      <c r="AW320" s="26"/>
      <c r="AX320" s="26"/>
      <c r="AY320" s="26"/>
    </row>
    <row r="321" spans="1:51" x14ac:dyDescent="0.25">
      <c r="A321" s="26"/>
      <c r="B321" s="26"/>
      <c r="C321" s="26"/>
      <c r="D321" s="26"/>
      <c r="E321" s="26"/>
      <c r="F321" s="26"/>
      <c r="I321" s="26"/>
      <c r="J321" s="26"/>
      <c r="K321" s="26"/>
      <c r="L321" s="26"/>
      <c r="M321" s="26"/>
      <c r="N321" s="26"/>
      <c r="O321" s="26"/>
      <c r="P321" s="26"/>
      <c r="Q321" s="26"/>
      <c r="R321" s="26"/>
      <c r="S321" s="26"/>
      <c r="T321" s="26"/>
      <c r="U321" s="26"/>
      <c r="V321" s="26"/>
      <c r="W321" s="26"/>
      <c r="X321" s="26"/>
      <c r="Y321" s="26"/>
      <c r="Z321" s="26"/>
      <c r="AA321" s="26"/>
      <c r="AB321" s="26"/>
      <c r="AC321" s="26"/>
      <c r="AD321" s="26"/>
      <c r="AE321" s="26"/>
      <c r="AF321" s="26"/>
      <c r="AG321" s="26"/>
      <c r="AH321" s="26"/>
      <c r="AI321" s="26"/>
      <c r="AJ321" s="26"/>
      <c r="AK321" s="26"/>
      <c r="AL321" s="26"/>
      <c r="AM321" s="26"/>
      <c r="AN321" s="26"/>
      <c r="AO321" s="26"/>
      <c r="AP321" s="26"/>
      <c r="AQ321" s="26"/>
      <c r="AR321" s="26"/>
      <c r="AS321" s="26"/>
      <c r="AT321" s="26"/>
      <c r="AU321" s="26"/>
      <c r="AV321" s="26"/>
      <c r="AW321" s="26"/>
      <c r="AX321" s="26"/>
      <c r="AY321" s="26"/>
    </row>
    <row r="322" spans="1:51" x14ac:dyDescent="0.25">
      <c r="A322" s="26"/>
      <c r="B322" s="26"/>
      <c r="C322" s="26"/>
      <c r="D322" s="26"/>
      <c r="E322" s="26"/>
      <c r="F322" s="26"/>
      <c r="I322" s="26"/>
      <c r="J322" s="26"/>
      <c r="K322" s="26"/>
      <c r="L322" s="26"/>
      <c r="M322" s="26"/>
      <c r="N322" s="26"/>
      <c r="O322" s="26"/>
      <c r="P322" s="26"/>
      <c r="Q322" s="26"/>
      <c r="R322" s="26"/>
      <c r="S322" s="26"/>
      <c r="T322" s="26"/>
      <c r="U322" s="26"/>
      <c r="V322" s="26"/>
      <c r="W322" s="26"/>
      <c r="X322" s="26"/>
      <c r="Y322" s="26"/>
      <c r="Z322" s="26"/>
      <c r="AA322" s="26"/>
      <c r="AB322" s="26"/>
      <c r="AC322" s="26"/>
      <c r="AD322" s="26"/>
      <c r="AE322" s="26"/>
      <c r="AF322" s="26"/>
      <c r="AG322" s="26"/>
      <c r="AH322" s="26"/>
      <c r="AI322" s="26"/>
      <c r="AJ322" s="26"/>
      <c r="AK322" s="26"/>
      <c r="AL322" s="26"/>
      <c r="AM322" s="26"/>
      <c r="AN322" s="26"/>
      <c r="AO322" s="26"/>
      <c r="AP322" s="26"/>
      <c r="AQ322" s="26"/>
      <c r="AR322" s="26"/>
      <c r="AS322" s="26"/>
      <c r="AT322" s="26"/>
      <c r="AU322" s="26"/>
      <c r="AV322" s="26"/>
      <c r="AW322" s="26"/>
      <c r="AX322" s="26"/>
      <c r="AY322" s="26"/>
    </row>
    <row r="323" spans="1:51" x14ac:dyDescent="0.25">
      <c r="A323" s="26"/>
      <c r="B323" s="26"/>
      <c r="C323" s="26"/>
      <c r="D323" s="26"/>
      <c r="E323" s="26"/>
      <c r="F323" s="26"/>
      <c r="I323" s="26"/>
      <c r="J323" s="26"/>
      <c r="K323" s="26"/>
      <c r="L323" s="26"/>
      <c r="M323" s="26"/>
      <c r="N323" s="26"/>
      <c r="O323" s="26"/>
      <c r="P323" s="26"/>
      <c r="Q323" s="26"/>
      <c r="R323" s="26"/>
      <c r="S323" s="26"/>
      <c r="T323" s="26"/>
      <c r="U323" s="26"/>
      <c r="V323" s="26"/>
      <c r="W323" s="26"/>
      <c r="X323" s="26"/>
      <c r="Y323" s="26"/>
      <c r="Z323" s="26"/>
      <c r="AA323" s="26"/>
      <c r="AB323" s="26"/>
      <c r="AC323" s="26"/>
      <c r="AD323" s="26"/>
      <c r="AE323" s="26"/>
      <c r="AF323" s="26"/>
      <c r="AG323" s="26"/>
      <c r="AH323" s="26"/>
      <c r="AI323" s="26"/>
      <c r="AJ323" s="26"/>
      <c r="AK323" s="26"/>
      <c r="AL323" s="26"/>
      <c r="AM323" s="26"/>
      <c r="AN323" s="26"/>
      <c r="AO323" s="26"/>
      <c r="AP323" s="26"/>
      <c r="AQ323" s="26"/>
      <c r="AR323" s="26"/>
      <c r="AS323" s="26"/>
      <c r="AT323" s="26"/>
      <c r="AU323" s="26"/>
      <c r="AV323" s="26"/>
      <c r="AW323" s="26"/>
      <c r="AX323" s="26"/>
      <c r="AY323" s="26"/>
    </row>
    <row r="324" spans="1:51" x14ac:dyDescent="0.25">
      <c r="A324" s="26"/>
      <c r="B324" s="26"/>
      <c r="C324" s="26"/>
      <c r="D324" s="26"/>
      <c r="E324" s="26"/>
      <c r="F324" s="26"/>
      <c r="I324" s="26"/>
      <c r="J324" s="26"/>
      <c r="K324" s="26"/>
      <c r="L324" s="26"/>
      <c r="M324" s="26"/>
      <c r="N324" s="26"/>
      <c r="O324" s="26"/>
      <c r="P324" s="26"/>
      <c r="Q324" s="26"/>
      <c r="R324" s="26"/>
      <c r="S324" s="26"/>
      <c r="T324" s="26"/>
      <c r="U324" s="26"/>
      <c r="V324" s="26"/>
      <c r="W324" s="26"/>
      <c r="X324" s="26"/>
      <c r="Y324" s="26"/>
      <c r="Z324" s="26"/>
      <c r="AA324" s="26"/>
      <c r="AB324" s="26"/>
      <c r="AC324" s="26"/>
      <c r="AD324" s="26"/>
      <c r="AE324" s="26"/>
      <c r="AF324" s="26"/>
      <c r="AG324" s="26"/>
      <c r="AH324" s="26"/>
      <c r="AI324" s="26"/>
      <c r="AJ324" s="26"/>
      <c r="AK324" s="26"/>
      <c r="AL324" s="26"/>
      <c r="AM324" s="26"/>
      <c r="AN324" s="26"/>
      <c r="AO324" s="26"/>
      <c r="AP324" s="26"/>
      <c r="AQ324" s="26"/>
      <c r="AR324" s="26"/>
      <c r="AS324" s="26"/>
      <c r="AT324" s="26"/>
      <c r="AU324" s="26"/>
      <c r="AV324" s="26"/>
      <c r="AW324" s="26"/>
      <c r="AX324" s="26"/>
      <c r="AY324" s="26"/>
    </row>
    <row r="325" spans="1:51" x14ac:dyDescent="0.25">
      <c r="A325" s="26"/>
      <c r="B325" s="26"/>
      <c r="C325" s="26"/>
      <c r="D325" s="26"/>
      <c r="E325" s="26"/>
      <c r="F325" s="26"/>
      <c r="I325" s="26"/>
      <c r="J325" s="26"/>
      <c r="K325" s="26"/>
      <c r="L325" s="26"/>
      <c r="M325" s="26"/>
      <c r="N325" s="26"/>
      <c r="O325" s="26"/>
      <c r="P325" s="26"/>
      <c r="Q325" s="26"/>
      <c r="R325" s="26"/>
      <c r="S325" s="26"/>
      <c r="T325" s="26"/>
      <c r="U325" s="26"/>
      <c r="V325" s="26"/>
      <c r="W325" s="26"/>
      <c r="X325" s="26"/>
      <c r="Y325" s="26"/>
      <c r="Z325" s="26"/>
      <c r="AA325" s="26"/>
      <c r="AB325" s="26"/>
      <c r="AC325" s="26"/>
      <c r="AD325" s="26"/>
      <c r="AE325" s="26"/>
      <c r="AF325" s="26"/>
      <c r="AG325" s="26"/>
      <c r="AH325" s="26"/>
      <c r="AI325" s="26"/>
      <c r="AJ325" s="26"/>
      <c r="AK325" s="26"/>
      <c r="AL325" s="26"/>
      <c r="AM325" s="26"/>
      <c r="AN325" s="26"/>
      <c r="AO325" s="26"/>
      <c r="AP325" s="26"/>
      <c r="AQ325" s="26"/>
      <c r="AR325" s="26"/>
      <c r="AS325" s="26"/>
      <c r="AT325" s="26"/>
      <c r="AU325" s="26"/>
      <c r="AV325" s="26"/>
      <c r="AW325" s="26"/>
      <c r="AX325" s="26"/>
      <c r="AY325" s="26"/>
    </row>
    <row r="326" spans="1:51" x14ac:dyDescent="0.25">
      <c r="A326" s="26"/>
      <c r="B326" s="26"/>
      <c r="C326" s="26"/>
      <c r="D326" s="26"/>
      <c r="E326" s="26"/>
      <c r="F326" s="26"/>
      <c r="I326" s="26"/>
      <c r="J326" s="26"/>
      <c r="K326" s="26"/>
      <c r="L326" s="26"/>
      <c r="M326" s="26"/>
      <c r="N326" s="26"/>
      <c r="O326" s="26"/>
      <c r="P326" s="26"/>
      <c r="Q326" s="26"/>
      <c r="R326" s="26"/>
      <c r="S326" s="26"/>
      <c r="T326" s="26"/>
      <c r="U326" s="26"/>
      <c r="V326" s="26"/>
      <c r="W326" s="26"/>
      <c r="X326" s="26"/>
      <c r="Y326" s="26"/>
      <c r="Z326" s="26"/>
      <c r="AA326" s="26"/>
      <c r="AB326" s="26"/>
      <c r="AC326" s="26"/>
      <c r="AD326" s="26"/>
      <c r="AE326" s="26"/>
      <c r="AF326" s="26"/>
      <c r="AG326" s="26"/>
      <c r="AH326" s="26"/>
      <c r="AI326" s="26"/>
      <c r="AJ326" s="26"/>
      <c r="AK326" s="26"/>
      <c r="AL326" s="26"/>
      <c r="AM326" s="26"/>
      <c r="AN326" s="26"/>
      <c r="AO326" s="26"/>
      <c r="AP326" s="26"/>
      <c r="AQ326" s="26"/>
      <c r="AR326" s="26"/>
      <c r="AS326" s="26"/>
      <c r="AT326" s="26"/>
      <c r="AU326" s="26"/>
      <c r="AV326" s="26"/>
      <c r="AW326" s="26"/>
      <c r="AX326" s="26"/>
      <c r="AY326" s="26"/>
    </row>
    <row r="327" spans="1:51" x14ac:dyDescent="0.25">
      <c r="A327" s="26"/>
      <c r="B327" s="26"/>
      <c r="C327" s="26"/>
      <c r="D327" s="26"/>
      <c r="E327" s="26"/>
      <c r="F327" s="26"/>
      <c r="I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c r="AY327" s="26"/>
    </row>
    <row r="328" spans="1:51" x14ac:dyDescent="0.25">
      <c r="A328" s="26"/>
      <c r="B328" s="26"/>
      <c r="C328" s="26"/>
      <c r="D328" s="26"/>
      <c r="E328" s="26"/>
      <c r="F328" s="26"/>
      <c r="I328" s="26"/>
      <c r="J328" s="26"/>
      <c r="K328" s="26"/>
      <c r="L328" s="26"/>
      <c r="M328" s="26"/>
      <c r="N328" s="26"/>
      <c r="O328" s="26"/>
      <c r="P328" s="26"/>
      <c r="Q328" s="26"/>
      <c r="R328" s="26"/>
      <c r="S328" s="26"/>
      <c r="T328" s="26"/>
      <c r="U328" s="26"/>
      <c r="V328" s="26"/>
      <c r="W328" s="26"/>
      <c r="X328" s="26"/>
      <c r="Y328" s="26"/>
      <c r="Z328" s="26"/>
      <c r="AA328" s="26"/>
      <c r="AB328" s="26"/>
      <c r="AC328" s="26"/>
      <c r="AD328" s="26"/>
      <c r="AE328" s="26"/>
      <c r="AF328" s="26"/>
      <c r="AG328" s="26"/>
      <c r="AH328" s="26"/>
      <c r="AI328" s="26"/>
      <c r="AJ328" s="26"/>
      <c r="AK328" s="26"/>
      <c r="AL328" s="26"/>
      <c r="AM328" s="26"/>
      <c r="AN328" s="26"/>
      <c r="AO328" s="26"/>
      <c r="AP328" s="26"/>
      <c r="AQ328" s="26"/>
      <c r="AR328" s="26"/>
      <c r="AS328" s="26"/>
      <c r="AT328" s="26"/>
      <c r="AU328" s="26"/>
      <c r="AV328" s="26"/>
      <c r="AW328" s="26"/>
      <c r="AX328" s="26"/>
      <c r="AY328" s="26"/>
    </row>
    <row r="329" spans="1:51" x14ac:dyDescent="0.25">
      <c r="A329" s="26"/>
      <c r="B329" s="26"/>
      <c r="C329" s="26"/>
      <c r="D329" s="26"/>
      <c r="E329" s="26"/>
      <c r="F329" s="26"/>
      <c r="I329" s="26"/>
      <c r="J329" s="26"/>
      <c r="K329" s="26"/>
      <c r="L329" s="26"/>
      <c r="M329" s="26"/>
      <c r="N329" s="26"/>
      <c r="O329" s="26"/>
      <c r="P329" s="26"/>
      <c r="Q329" s="26"/>
      <c r="R329" s="26"/>
      <c r="S329" s="26"/>
      <c r="T329" s="26"/>
      <c r="U329" s="26"/>
      <c r="V329" s="26"/>
      <c r="W329" s="26"/>
      <c r="X329" s="26"/>
      <c r="Y329" s="26"/>
      <c r="Z329" s="26"/>
      <c r="AA329" s="26"/>
      <c r="AB329" s="26"/>
      <c r="AC329" s="26"/>
      <c r="AD329" s="26"/>
      <c r="AE329" s="26"/>
      <c r="AF329" s="26"/>
      <c r="AG329" s="26"/>
      <c r="AH329" s="26"/>
      <c r="AI329" s="26"/>
      <c r="AJ329" s="26"/>
      <c r="AK329" s="26"/>
      <c r="AL329" s="26"/>
      <c r="AM329" s="26"/>
      <c r="AN329" s="26"/>
      <c r="AO329" s="26"/>
      <c r="AP329" s="26"/>
      <c r="AQ329" s="26"/>
      <c r="AR329" s="26"/>
      <c r="AS329" s="26"/>
      <c r="AT329" s="26"/>
      <c r="AU329" s="26"/>
      <c r="AV329" s="26"/>
      <c r="AW329" s="26"/>
      <c r="AX329" s="26"/>
      <c r="AY329" s="26"/>
    </row>
    <row r="330" spans="1:51" x14ac:dyDescent="0.25">
      <c r="A330" s="26"/>
      <c r="B330" s="26"/>
      <c r="C330" s="26"/>
      <c r="D330" s="26"/>
      <c r="E330" s="26"/>
      <c r="F330" s="26"/>
      <c r="I330" s="26"/>
      <c r="J330" s="26"/>
      <c r="K330" s="26"/>
      <c r="L330" s="26"/>
      <c r="M330" s="26"/>
      <c r="N330" s="26"/>
      <c r="O330" s="26"/>
      <c r="P330" s="26"/>
      <c r="Q330" s="26"/>
      <c r="R330" s="26"/>
      <c r="S330" s="26"/>
      <c r="T330" s="26"/>
      <c r="U330" s="26"/>
      <c r="V330" s="26"/>
      <c r="W330" s="26"/>
      <c r="X330" s="26"/>
      <c r="Y330" s="26"/>
      <c r="Z330" s="26"/>
      <c r="AA330" s="26"/>
      <c r="AB330" s="26"/>
      <c r="AC330" s="26"/>
      <c r="AD330" s="26"/>
      <c r="AE330" s="26"/>
      <c r="AF330" s="26"/>
      <c r="AG330" s="26"/>
      <c r="AH330" s="26"/>
      <c r="AI330" s="26"/>
      <c r="AJ330" s="26"/>
      <c r="AK330" s="26"/>
      <c r="AL330" s="26"/>
      <c r="AM330" s="26"/>
      <c r="AN330" s="26"/>
      <c r="AO330" s="26"/>
      <c r="AP330" s="26"/>
      <c r="AQ330" s="26"/>
      <c r="AR330" s="26"/>
      <c r="AS330" s="26"/>
      <c r="AT330" s="26"/>
      <c r="AU330" s="26"/>
      <c r="AV330" s="26"/>
      <c r="AW330" s="26"/>
      <c r="AX330" s="26"/>
      <c r="AY330" s="26"/>
    </row>
    <row r="331" spans="1:51" x14ac:dyDescent="0.25">
      <c r="A331" s="26"/>
      <c r="B331" s="26"/>
      <c r="C331" s="26"/>
      <c r="D331" s="26"/>
      <c r="E331" s="26"/>
      <c r="F331" s="26"/>
      <c r="I331" s="26"/>
      <c r="J331" s="26"/>
      <c r="K331" s="26"/>
      <c r="L331" s="26"/>
      <c r="M331" s="26"/>
      <c r="N331" s="26"/>
      <c r="O331" s="26"/>
      <c r="P331" s="26"/>
      <c r="Q331" s="26"/>
      <c r="R331" s="26"/>
      <c r="S331" s="26"/>
      <c r="T331" s="26"/>
      <c r="U331" s="26"/>
      <c r="V331" s="26"/>
      <c r="W331" s="26"/>
      <c r="X331" s="26"/>
      <c r="Y331" s="26"/>
      <c r="Z331" s="26"/>
      <c r="AA331" s="26"/>
      <c r="AB331" s="26"/>
      <c r="AC331" s="26"/>
      <c r="AD331" s="26"/>
      <c r="AE331" s="26"/>
      <c r="AF331" s="26"/>
      <c r="AG331" s="26"/>
      <c r="AH331" s="26"/>
      <c r="AI331" s="26"/>
      <c r="AJ331" s="26"/>
      <c r="AK331" s="26"/>
      <c r="AL331" s="26"/>
      <c r="AM331" s="26"/>
      <c r="AN331" s="26"/>
      <c r="AO331" s="26"/>
      <c r="AP331" s="26"/>
      <c r="AQ331" s="26"/>
      <c r="AR331" s="26"/>
      <c r="AS331" s="26"/>
      <c r="AT331" s="26"/>
      <c r="AU331" s="26"/>
      <c r="AV331" s="26"/>
      <c r="AW331" s="26"/>
      <c r="AX331" s="26"/>
      <c r="AY331" s="26"/>
    </row>
    <row r="332" spans="1:51" x14ac:dyDescent="0.25">
      <c r="A332" s="26"/>
      <c r="B332" s="26"/>
      <c r="C332" s="26"/>
      <c r="D332" s="26"/>
      <c r="E332" s="26"/>
      <c r="F332" s="26"/>
      <c r="I332" s="26"/>
      <c r="J332" s="26"/>
      <c r="K332" s="26"/>
      <c r="L332" s="26"/>
      <c r="M332" s="26"/>
      <c r="N332" s="26"/>
      <c r="O332" s="26"/>
      <c r="P332" s="26"/>
      <c r="Q332" s="26"/>
      <c r="R332" s="26"/>
      <c r="S332" s="26"/>
      <c r="T332" s="26"/>
      <c r="U332" s="26"/>
      <c r="V332" s="26"/>
      <c r="W332" s="26"/>
      <c r="X332" s="26"/>
      <c r="Y332" s="26"/>
      <c r="Z332" s="26"/>
      <c r="AA332" s="26"/>
      <c r="AB332" s="26"/>
      <c r="AC332" s="26"/>
      <c r="AD332" s="26"/>
      <c r="AE332" s="26"/>
      <c r="AF332" s="26"/>
      <c r="AG332" s="26"/>
      <c r="AH332" s="26"/>
      <c r="AI332" s="26"/>
      <c r="AJ332" s="26"/>
      <c r="AK332" s="26"/>
      <c r="AL332" s="26"/>
      <c r="AM332" s="26"/>
      <c r="AN332" s="26"/>
      <c r="AO332" s="26"/>
      <c r="AP332" s="26"/>
      <c r="AQ332" s="26"/>
      <c r="AR332" s="26"/>
      <c r="AS332" s="26"/>
      <c r="AT332" s="26"/>
      <c r="AU332" s="26"/>
      <c r="AV332" s="26"/>
      <c r="AW332" s="26"/>
      <c r="AX332" s="26"/>
      <c r="AY332" s="26"/>
    </row>
    <row r="333" spans="1:51" x14ac:dyDescent="0.25">
      <c r="A333" s="26"/>
      <c r="B333" s="26"/>
      <c r="C333" s="26"/>
      <c r="D333" s="26"/>
      <c r="E333" s="26"/>
      <c r="F333" s="26"/>
      <c r="I333" s="26"/>
      <c r="J333" s="26"/>
      <c r="K333" s="26"/>
      <c r="L333" s="26"/>
      <c r="M333" s="26"/>
      <c r="N333" s="26"/>
      <c r="O333" s="26"/>
      <c r="P333" s="26"/>
      <c r="Q333" s="26"/>
      <c r="R333" s="26"/>
      <c r="S333" s="26"/>
      <c r="T333" s="26"/>
      <c r="U333" s="26"/>
      <c r="V333" s="26"/>
      <c r="W333" s="26"/>
      <c r="X333" s="26"/>
      <c r="Y333" s="26"/>
      <c r="Z333" s="26"/>
      <c r="AA333" s="26"/>
      <c r="AB333" s="26"/>
      <c r="AC333" s="26"/>
      <c r="AD333" s="26"/>
      <c r="AE333" s="26"/>
      <c r="AF333" s="26"/>
      <c r="AG333" s="26"/>
      <c r="AH333" s="26"/>
      <c r="AI333" s="26"/>
      <c r="AJ333" s="26"/>
      <c r="AK333" s="26"/>
      <c r="AL333" s="26"/>
      <c r="AM333" s="26"/>
      <c r="AN333" s="26"/>
      <c r="AO333" s="26"/>
      <c r="AP333" s="26"/>
      <c r="AQ333" s="26"/>
      <c r="AR333" s="26"/>
      <c r="AS333" s="26"/>
      <c r="AT333" s="26"/>
      <c r="AU333" s="26"/>
      <c r="AV333" s="26"/>
      <c r="AW333" s="26"/>
      <c r="AX333" s="26"/>
      <c r="AY333" s="26"/>
    </row>
    <row r="334" spans="1:51" x14ac:dyDescent="0.25">
      <c r="A334" s="26"/>
      <c r="B334" s="26"/>
      <c r="C334" s="26"/>
      <c r="D334" s="26"/>
      <c r="E334" s="26"/>
      <c r="F334" s="26"/>
      <c r="I334" s="26"/>
      <c r="J334" s="26"/>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c r="AJ334" s="26"/>
      <c r="AK334" s="26"/>
      <c r="AL334" s="26"/>
      <c r="AM334" s="26"/>
      <c r="AN334" s="26"/>
      <c r="AO334" s="26"/>
      <c r="AP334" s="26"/>
      <c r="AQ334" s="26"/>
      <c r="AR334" s="26"/>
      <c r="AS334" s="26"/>
      <c r="AT334" s="26"/>
      <c r="AU334" s="26"/>
      <c r="AV334" s="26"/>
      <c r="AW334" s="26"/>
      <c r="AX334" s="26"/>
      <c r="AY334" s="26"/>
    </row>
    <row r="335" spans="1:51" x14ac:dyDescent="0.25">
      <c r="A335" s="26"/>
      <c r="B335" s="26"/>
      <c r="C335" s="26"/>
      <c r="D335" s="26"/>
      <c r="E335" s="26"/>
      <c r="F335" s="26"/>
      <c r="I335" s="26"/>
      <c r="J335" s="26"/>
      <c r="K335" s="26"/>
      <c r="L335" s="26"/>
      <c r="M335" s="26"/>
      <c r="N335" s="26"/>
      <c r="O335" s="26"/>
      <c r="P335" s="26"/>
      <c r="Q335" s="26"/>
      <c r="R335" s="26"/>
      <c r="S335" s="26"/>
      <c r="T335" s="26"/>
      <c r="U335" s="26"/>
      <c r="V335" s="26"/>
      <c r="W335" s="26"/>
      <c r="X335" s="26"/>
      <c r="Y335" s="26"/>
      <c r="Z335" s="26"/>
      <c r="AA335" s="26"/>
      <c r="AB335" s="26"/>
      <c r="AC335" s="26"/>
      <c r="AD335" s="26"/>
      <c r="AE335" s="26"/>
      <c r="AF335" s="26"/>
      <c r="AG335" s="26"/>
      <c r="AH335" s="26"/>
      <c r="AI335" s="26"/>
      <c r="AJ335" s="26"/>
      <c r="AK335" s="26"/>
      <c r="AL335" s="26"/>
      <c r="AM335" s="26"/>
      <c r="AN335" s="26"/>
      <c r="AO335" s="26"/>
      <c r="AP335" s="26"/>
      <c r="AQ335" s="26"/>
      <c r="AR335" s="26"/>
      <c r="AS335" s="26"/>
      <c r="AT335" s="26"/>
      <c r="AU335" s="26"/>
      <c r="AV335" s="26"/>
      <c r="AW335" s="26"/>
      <c r="AX335" s="26"/>
      <c r="AY335" s="26"/>
    </row>
    <row r="336" spans="1:51" x14ac:dyDescent="0.25">
      <c r="A336" s="26"/>
      <c r="B336" s="26"/>
      <c r="C336" s="26"/>
      <c r="D336" s="26"/>
      <c r="E336" s="26"/>
      <c r="F336" s="26"/>
      <c r="I336" s="26"/>
      <c r="J336" s="26"/>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c r="AY336" s="26"/>
    </row>
    <row r="337" spans="1:51" x14ac:dyDescent="0.25">
      <c r="A337" s="26"/>
      <c r="B337" s="26"/>
      <c r="C337" s="26"/>
      <c r="D337" s="26"/>
      <c r="E337" s="26"/>
      <c r="F337" s="26"/>
      <c r="I337" s="26"/>
      <c r="J337" s="26"/>
      <c r="K337" s="26"/>
      <c r="L337" s="26"/>
      <c r="M337" s="26"/>
      <c r="N337" s="26"/>
      <c r="O337" s="26"/>
      <c r="P337" s="26"/>
      <c r="Q337" s="26"/>
      <c r="R337" s="26"/>
      <c r="S337" s="26"/>
      <c r="T337" s="26"/>
      <c r="U337" s="26"/>
      <c r="V337" s="26"/>
      <c r="W337" s="26"/>
      <c r="X337" s="26"/>
      <c r="Y337" s="26"/>
      <c r="Z337" s="26"/>
      <c r="AA337" s="26"/>
      <c r="AB337" s="26"/>
      <c r="AC337" s="26"/>
      <c r="AD337" s="26"/>
      <c r="AE337" s="26"/>
      <c r="AF337" s="26"/>
      <c r="AG337" s="26"/>
      <c r="AH337" s="26"/>
      <c r="AI337" s="26"/>
      <c r="AJ337" s="26"/>
      <c r="AK337" s="26"/>
      <c r="AL337" s="26"/>
      <c r="AM337" s="26"/>
      <c r="AN337" s="26"/>
      <c r="AO337" s="26"/>
      <c r="AP337" s="26"/>
      <c r="AQ337" s="26"/>
      <c r="AR337" s="26"/>
      <c r="AS337" s="26"/>
      <c r="AT337" s="26"/>
      <c r="AU337" s="26"/>
      <c r="AV337" s="26"/>
      <c r="AW337" s="26"/>
      <c r="AX337" s="26"/>
      <c r="AY337" s="26"/>
    </row>
    <row r="338" spans="1:51" x14ac:dyDescent="0.25">
      <c r="A338" s="26"/>
      <c r="B338" s="26"/>
      <c r="C338" s="26"/>
      <c r="D338" s="26"/>
      <c r="E338" s="26"/>
      <c r="F338" s="26"/>
      <c r="I338" s="26"/>
      <c r="J338" s="26"/>
      <c r="K338" s="26"/>
      <c r="L338" s="26"/>
      <c r="M338" s="26"/>
      <c r="N338" s="26"/>
      <c r="O338" s="26"/>
      <c r="P338" s="26"/>
      <c r="Q338" s="26"/>
      <c r="R338" s="26"/>
      <c r="S338" s="26"/>
      <c r="T338" s="26"/>
      <c r="U338" s="26"/>
      <c r="V338" s="26"/>
      <c r="W338" s="26"/>
      <c r="X338" s="26"/>
      <c r="Y338" s="26"/>
      <c r="Z338" s="26"/>
      <c r="AA338" s="26"/>
      <c r="AB338" s="26"/>
      <c r="AC338" s="26"/>
      <c r="AD338" s="26"/>
      <c r="AE338" s="26"/>
      <c r="AF338" s="26"/>
      <c r="AG338" s="26"/>
      <c r="AH338" s="26"/>
      <c r="AI338" s="26"/>
      <c r="AJ338" s="26"/>
      <c r="AK338" s="26"/>
      <c r="AL338" s="26"/>
      <c r="AM338" s="26"/>
      <c r="AN338" s="26"/>
      <c r="AO338" s="26"/>
      <c r="AP338" s="26"/>
      <c r="AQ338" s="26"/>
      <c r="AR338" s="26"/>
      <c r="AS338" s="26"/>
      <c r="AT338" s="26"/>
      <c r="AU338" s="26"/>
      <c r="AV338" s="26"/>
      <c r="AW338" s="26"/>
      <c r="AX338" s="26"/>
      <c r="AY338" s="26"/>
    </row>
    <row r="339" spans="1:51" x14ac:dyDescent="0.25">
      <c r="A339" s="26"/>
      <c r="B339" s="26"/>
      <c r="C339" s="26"/>
      <c r="D339" s="26"/>
      <c r="E339" s="26"/>
      <c r="F339" s="26"/>
      <c r="I339" s="26"/>
      <c r="J339" s="26"/>
      <c r="K339" s="26"/>
      <c r="L339" s="26"/>
      <c r="M339" s="26"/>
      <c r="N339" s="26"/>
      <c r="O339" s="26"/>
      <c r="P339" s="26"/>
      <c r="Q339" s="26"/>
      <c r="R339" s="26"/>
      <c r="S339" s="26"/>
      <c r="T339" s="26"/>
      <c r="U339" s="26"/>
      <c r="V339" s="26"/>
      <c r="W339" s="26"/>
      <c r="X339" s="26"/>
      <c r="Y339" s="26"/>
      <c r="Z339" s="26"/>
      <c r="AA339" s="26"/>
      <c r="AB339" s="26"/>
      <c r="AC339" s="26"/>
      <c r="AD339" s="26"/>
      <c r="AE339" s="26"/>
      <c r="AF339" s="26"/>
      <c r="AG339" s="26"/>
      <c r="AH339" s="26"/>
      <c r="AI339" s="26"/>
      <c r="AJ339" s="26"/>
      <c r="AK339" s="26"/>
      <c r="AL339" s="26"/>
      <c r="AM339" s="26"/>
      <c r="AN339" s="26"/>
      <c r="AO339" s="26"/>
      <c r="AP339" s="26"/>
      <c r="AQ339" s="26"/>
      <c r="AR339" s="26"/>
      <c r="AS339" s="26"/>
      <c r="AT339" s="26"/>
      <c r="AU339" s="26"/>
      <c r="AV339" s="26"/>
      <c r="AW339" s="26"/>
      <c r="AX339" s="26"/>
      <c r="AY339" s="26"/>
    </row>
    <row r="340" spans="1:51" x14ac:dyDescent="0.25">
      <c r="A340" s="26"/>
      <c r="B340" s="26"/>
      <c r="C340" s="26"/>
      <c r="D340" s="26"/>
      <c r="E340" s="26"/>
      <c r="F340" s="26"/>
      <c r="I340" s="26"/>
      <c r="J340" s="26"/>
      <c r="K340" s="26"/>
      <c r="L340" s="26"/>
      <c r="M340" s="26"/>
      <c r="N340" s="26"/>
      <c r="O340" s="26"/>
      <c r="P340" s="26"/>
      <c r="Q340" s="26"/>
      <c r="R340" s="26"/>
      <c r="S340" s="26"/>
      <c r="T340" s="26"/>
      <c r="U340" s="26"/>
      <c r="V340" s="26"/>
      <c r="W340" s="26"/>
      <c r="X340" s="26"/>
      <c r="Y340" s="26"/>
      <c r="Z340" s="26"/>
      <c r="AA340" s="26"/>
      <c r="AB340" s="26"/>
      <c r="AC340" s="26"/>
      <c r="AD340" s="26"/>
      <c r="AE340" s="26"/>
      <c r="AF340" s="26"/>
      <c r="AG340" s="26"/>
      <c r="AH340" s="26"/>
      <c r="AI340" s="26"/>
      <c r="AJ340" s="26"/>
      <c r="AK340" s="26"/>
      <c r="AL340" s="26"/>
      <c r="AM340" s="26"/>
      <c r="AN340" s="26"/>
      <c r="AO340" s="26"/>
      <c r="AP340" s="26"/>
      <c r="AQ340" s="26"/>
      <c r="AR340" s="26"/>
      <c r="AS340" s="26"/>
      <c r="AT340" s="26"/>
      <c r="AU340" s="26"/>
      <c r="AV340" s="26"/>
      <c r="AW340" s="26"/>
      <c r="AX340" s="26"/>
      <c r="AY340" s="26"/>
    </row>
    <row r="341" spans="1:51" x14ac:dyDescent="0.25">
      <c r="A341" s="26"/>
      <c r="B341" s="26"/>
      <c r="C341" s="26"/>
      <c r="D341" s="26"/>
      <c r="E341" s="26"/>
      <c r="F341" s="26"/>
      <c r="I341" s="26"/>
      <c r="J341" s="26"/>
      <c r="K341" s="26"/>
      <c r="L341" s="26"/>
      <c r="M341" s="26"/>
      <c r="N341" s="26"/>
      <c r="O341" s="26"/>
      <c r="P341" s="26"/>
      <c r="Q341" s="26"/>
      <c r="R341" s="26"/>
      <c r="S341" s="26"/>
      <c r="T341" s="26"/>
      <c r="U341" s="26"/>
      <c r="V341" s="26"/>
      <c r="W341" s="26"/>
      <c r="X341" s="26"/>
      <c r="Y341" s="26"/>
      <c r="Z341" s="26"/>
      <c r="AA341" s="26"/>
      <c r="AB341" s="26"/>
      <c r="AC341" s="26"/>
      <c r="AD341" s="26"/>
      <c r="AE341" s="26"/>
      <c r="AF341" s="26"/>
      <c r="AG341" s="26"/>
      <c r="AH341" s="26"/>
      <c r="AI341" s="26"/>
      <c r="AJ341" s="26"/>
      <c r="AK341" s="26"/>
      <c r="AL341" s="26"/>
      <c r="AM341" s="26"/>
      <c r="AN341" s="26"/>
      <c r="AO341" s="26"/>
      <c r="AP341" s="26"/>
      <c r="AQ341" s="26"/>
      <c r="AR341" s="26"/>
      <c r="AS341" s="26"/>
      <c r="AT341" s="26"/>
      <c r="AU341" s="26"/>
      <c r="AV341" s="26"/>
      <c r="AW341" s="26"/>
      <c r="AX341" s="26"/>
      <c r="AY341" s="26"/>
    </row>
    <row r="342" spans="1:51" x14ac:dyDescent="0.25">
      <c r="A342" s="26"/>
      <c r="B342" s="26"/>
      <c r="C342" s="26"/>
      <c r="D342" s="26"/>
      <c r="E342" s="26"/>
      <c r="F342" s="26"/>
      <c r="I342" s="26"/>
      <c r="J342" s="26"/>
      <c r="K342" s="26"/>
      <c r="L342" s="26"/>
      <c r="M342" s="26"/>
      <c r="N342" s="26"/>
      <c r="O342" s="26"/>
      <c r="P342" s="26"/>
      <c r="Q342" s="26"/>
      <c r="R342" s="26"/>
      <c r="S342" s="26"/>
      <c r="T342" s="26"/>
      <c r="U342" s="26"/>
      <c r="V342" s="26"/>
      <c r="W342" s="26"/>
      <c r="X342" s="26"/>
      <c r="Y342" s="26"/>
      <c r="Z342" s="26"/>
      <c r="AA342" s="26"/>
      <c r="AB342" s="26"/>
      <c r="AC342" s="26"/>
      <c r="AD342" s="26"/>
      <c r="AE342" s="26"/>
      <c r="AF342" s="26"/>
      <c r="AG342" s="26"/>
      <c r="AH342" s="26"/>
      <c r="AI342" s="26"/>
      <c r="AJ342" s="26"/>
      <c r="AK342" s="26"/>
      <c r="AL342" s="26"/>
      <c r="AM342" s="26"/>
      <c r="AN342" s="26"/>
      <c r="AO342" s="26"/>
      <c r="AP342" s="26"/>
      <c r="AQ342" s="26"/>
      <c r="AR342" s="26"/>
      <c r="AS342" s="26"/>
      <c r="AT342" s="26"/>
      <c r="AU342" s="26"/>
      <c r="AV342" s="26"/>
      <c r="AW342" s="26"/>
      <c r="AX342" s="26"/>
      <c r="AY342" s="26"/>
    </row>
    <row r="343" spans="1:51" x14ac:dyDescent="0.25">
      <c r="A343" s="26"/>
      <c r="B343" s="26"/>
      <c r="C343" s="26"/>
      <c r="D343" s="26"/>
      <c r="E343" s="26"/>
      <c r="F343" s="26"/>
      <c r="I343" s="26"/>
      <c r="J343" s="26"/>
      <c r="K343" s="26"/>
      <c r="L343" s="26"/>
      <c r="M343" s="26"/>
      <c r="N343" s="26"/>
      <c r="O343" s="26"/>
      <c r="P343" s="26"/>
      <c r="Q343" s="26"/>
      <c r="R343" s="26"/>
      <c r="S343" s="26"/>
      <c r="T343" s="26"/>
      <c r="U343" s="26"/>
      <c r="V343" s="26"/>
      <c r="W343" s="26"/>
      <c r="X343" s="26"/>
      <c r="Y343" s="26"/>
      <c r="Z343" s="26"/>
      <c r="AA343" s="26"/>
      <c r="AB343" s="26"/>
      <c r="AC343" s="26"/>
      <c r="AD343" s="26"/>
      <c r="AE343" s="26"/>
      <c r="AF343" s="26"/>
      <c r="AG343" s="26"/>
      <c r="AH343" s="26"/>
      <c r="AI343" s="26"/>
      <c r="AJ343" s="26"/>
      <c r="AK343" s="26"/>
      <c r="AL343" s="26"/>
      <c r="AM343" s="26"/>
      <c r="AN343" s="26"/>
      <c r="AO343" s="26"/>
      <c r="AP343" s="26"/>
      <c r="AQ343" s="26"/>
      <c r="AR343" s="26"/>
      <c r="AS343" s="26"/>
      <c r="AT343" s="26"/>
      <c r="AU343" s="26"/>
      <c r="AV343" s="26"/>
      <c r="AW343" s="26"/>
      <c r="AX343" s="26"/>
      <c r="AY343" s="26"/>
    </row>
    <row r="344" spans="1:51" x14ac:dyDescent="0.25">
      <c r="A344" s="26"/>
      <c r="B344" s="26"/>
      <c r="C344" s="26"/>
      <c r="D344" s="26"/>
      <c r="E344" s="26"/>
      <c r="F344" s="26"/>
      <c r="I344" s="26"/>
      <c r="J344" s="26"/>
      <c r="K344" s="26"/>
      <c r="L344" s="26"/>
      <c r="M344" s="26"/>
      <c r="N344" s="26"/>
      <c r="O344" s="26"/>
      <c r="P344" s="26"/>
      <c r="Q344" s="26"/>
      <c r="R344" s="26"/>
      <c r="S344" s="26"/>
      <c r="T344" s="26"/>
      <c r="U344" s="26"/>
      <c r="V344" s="26"/>
      <c r="W344" s="26"/>
      <c r="X344" s="26"/>
      <c r="Y344" s="26"/>
      <c r="Z344" s="26"/>
      <c r="AA344" s="26"/>
      <c r="AB344" s="26"/>
      <c r="AC344" s="26"/>
      <c r="AD344" s="26"/>
      <c r="AE344" s="26"/>
      <c r="AF344" s="26"/>
      <c r="AG344" s="26"/>
      <c r="AH344" s="26"/>
      <c r="AI344" s="26"/>
      <c r="AJ344" s="26"/>
      <c r="AK344" s="26"/>
      <c r="AL344" s="26"/>
      <c r="AM344" s="26"/>
      <c r="AN344" s="26"/>
      <c r="AO344" s="26"/>
      <c r="AP344" s="26"/>
      <c r="AQ344" s="26"/>
      <c r="AR344" s="26"/>
      <c r="AS344" s="26"/>
      <c r="AT344" s="26"/>
      <c r="AU344" s="26"/>
      <c r="AV344" s="26"/>
      <c r="AW344" s="26"/>
      <c r="AX344" s="26"/>
      <c r="AY344" s="26"/>
    </row>
    <row r="345" spans="1:51" x14ac:dyDescent="0.25">
      <c r="A345" s="26"/>
      <c r="B345" s="26"/>
      <c r="C345" s="26"/>
      <c r="D345" s="26"/>
      <c r="E345" s="26"/>
      <c r="F345" s="26"/>
      <c r="I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c r="AY345" s="26"/>
    </row>
    <row r="346" spans="1:51" x14ac:dyDescent="0.25">
      <c r="A346" s="26"/>
      <c r="B346" s="26"/>
      <c r="C346" s="26"/>
      <c r="D346" s="26"/>
      <c r="E346" s="26"/>
      <c r="F346" s="26"/>
      <c r="I346" s="26"/>
      <c r="J346" s="26"/>
      <c r="K346" s="26"/>
      <c r="L346" s="26"/>
      <c r="M346" s="26"/>
      <c r="N346" s="26"/>
      <c r="O346" s="26"/>
      <c r="P346" s="26"/>
      <c r="Q346" s="26"/>
      <c r="R346" s="26"/>
      <c r="S346" s="26"/>
      <c r="T346" s="26"/>
      <c r="U346" s="26"/>
      <c r="V346" s="26"/>
      <c r="W346" s="26"/>
      <c r="X346" s="26"/>
      <c r="Y346" s="26"/>
      <c r="Z346" s="26"/>
      <c r="AA346" s="26"/>
      <c r="AB346" s="26"/>
      <c r="AC346" s="26"/>
      <c r="AD346" s="26"/>
      <c r="AE346" s="26"/>
      <c r="AF346" s="26"/>
      <c r="AG346" s="26"/>
      <c r="AH346" s="26"/>
      <c r="AI346" s="26"/>
      <c r="AJ346" s="26"/>
      <c r="AK346" s="26"/>
      <c r="AL346" s="26"/>
      <c r="AM346" s="26"/>
      <c r="AN346" s="26"/>
      <c r="AO346" s="26"/>
      <c r="AP346" s="26"/>
      <c r="AQ346" s="26"/>
      <c r="AR346" s="26"/>
      <c r="AS346" s="26"/>
      <c r="AT346" s="26"/>
      <c r="AU346" s="26"/>
      <c r="AV346" s="26"/>
      <c r="AW346" s="26"/>
      <c r="AX346" s="26"/>
      <c r="AY346" s="26"/>
    </row>
    <row r="347" spans="1:51" x14ac:dyDescent="0.25">
      <c r="A347" s="26"/>
      <c r="B347" s="26"/>
      <c r="C347" s="26"/>
      <c r="D347" s="26"/>
      <c r="E347" s="26"/>
      <c r="F347" s="26"/>
      <c r="I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c r="AY347" s="26"/>
    </row>
    <row r="348" spans="1:51" x14ac:dyDescent="0.25">
      <c r="A348" s="26"/>
      <c r="B348" s="26"/>
      <c r="C348" s="26"/>
      <c r="D348" s="26"/>
      <c r="E348" s="26"/>
      <c r="F348" s="26"/>
      <c r="I348" s="26"/>
      <c r="J348" s="26"/>
      <c r="K348" s="26"/>
      <c r="L348" s="26"/>
      <c r="M348" s="26"/>
      <c r="N348" s="26"/>
      <c r="O348" s="26"/>
      <c r="P348" s="26"/>
      <c r="Q348" s="26"/>
      <c r="R348" s="26"/>
      <c r="S348" s="26"/>
      <c r="T348" s="26"/>
      <c r="U348" s="26"/>
      <c r="V348" s="26"/>
      <c r="W348" s="26"/>
      <c r="X348" s="26"/>
      <c r="Y348" s="26"/>
      <c r="Z348" s="26"/>
      <c r="AA348" s="26"/>
      <c r="AB348" s="26"/>
      <c r="AC348" s="26"/>
      <c r="AD348" s="26"/>
      <c r="AE348" s="26"/>
      <c r="AF348" s="26"/>
      <c r="AG348" s="26"/>
      <c r="AH348" s="26"/>
      <c r="AI348" s="26"/>
      <c r="AJ348" s="26"/>
      <c r="AK348" s="26"/>
      <c r="AL348" s="26"/>
      <c r="AM348" s="26"/>
      <c r="AN348" s="26"/>
      <c r="AO348" s="26"/>
      <c r="AP348" s="26"/>
      <c r="AQ348" s="26"/>
      <c r="AR348" s="26"/>
      <c r="AS348" s="26"/>
      <c r="AT348" s="26"/>
      <c r="AU348" s="26"/>
      <c r="AV348" s="26"/>
      <c r="AW348" s="26"/>
      <c r="AX348" s="26"/>
      <c r="AY348" s="26"/>
    </row>
    <row r="349" spans="1:51" x14ac:dyDescent="0.25">
      <c r="A349" s="26"/>
      <c r="B349" s="26"/>
      <c r="C349" s="26"/>
      <c r="D349" s="26"/>
      <c r="E349" s="26"/>
      <c r="F349" s="26"/>
      <c r="I349" s="26"/>
      <c r="J349" s="26"/>
      <c r="K349" s="26"/>
      <c r="L349" s="26"/>
      <c r="M349" s="26"/>
      <c r="N349" s="26"/>
      <c r="O349" s="26"/>
      <c r="P349" s="26"/>
      <c r="Q349" s="26"/>
      <c r="R349" s="26"/>
      <c r="S349" s="26"/>
      <c r="T349" s="26"/>
      <c r="U349" s="26"/>
      <c r="V349" s="26"/>
      <c r="W349" s="26"/>
      <c r="X349" s="26"/>
      <c r="Y349" s="26"/>
      <c r="Z349" s="26"/>
      <c r="AA349" s="26"/>
      <c r="AB349" s="26"/>
      <c r="AC349" s="26"/>
      <c r="AD349" s="26"/>
      <c r="AE349" s="26"/>
      <c r="AF349" s="26"/>
      <c r="AG349" s="26"/>
      <c r="AH349" s="26"/>
      <c r="AI349" s="26"/>
      <c r="AJ349" s="26"/>
      <c r="AK349" s="26"/>
      <c r="AL349" s="26"/>
      <c r="AM349" s="26"/>
      <c r="AN349" s="26"/>
      <c r="AO349" s="26"/>
      <c r="AP349" s="26"/>
      <c r="AQ349" s="26"/>
      <c r="AR349" s="26"/>
      <c r="AS349" s="26"/>
      <c r="AT349" s="26"/>
      <c r="AU349" s="26"/>
      <c r="AV349" s="26"/>
      <c r="AW349" s="26"/>
      <c r="AX349" s="26"/>
      <c r="AY349" s="26"/>
    </row>
    <row r="350" spans="1:51" x14ac:dyDescent="0.25">
      <c r="A350" s="26"/>
      <c r="B350" s="26"/>
      <c r="C350" s="26"/>
      <c r="D350" s="26"/>
      <c r="E350" s="26"/>
      <c r="F350" s="26"/>
      <c r="I350" s="26"/>
      <c r="J350" s="26"/>
      <c r="K350" s="26"/>
      <c r="L350" s="26"/>
      <c r="M350" s="26"/>
      <c r="N350" s="26"/>
      <c r="O350" s="26"/>
      <c r="P350" s="26"/>
      <c r="Q350" s="26"/>
      <c r="R350" s="26"/>
      <c r="S350" s="26"/>
      <c r="T350" s="26"/>
      <c r="U350" s="26"/>
      <c r="V350" s="26"/>
      <c r="W350" s="26"/>
      <c r="X350" s="26"/>
      <c r="Y350" s="26"/>
      <c r="Z350" s="26"/>
      <c r="AA350" s="26"/>
      <c r="AB350" s="26"/>
      <c r="AC350" s="26"/>
      <c r="AD350" s="26"/>
      <c r="AE350" s="26"/>
      <c r="AF350" s="26"/>
      <c r="AG350" s="26"/>
      <c r="AH350" s="26"/>
      <c r="AI350" s="26"/>
      <c r="AJ350" s="26"/>
      <c r="AK350" s="26"/>
      <c r="AL350" s="26"/>
      <c r="AM350" s="26"/>
      <c r="AN350" s="26"/>
      <c r="AO350" s="26"/>
      <c r="AP350" s="26"/>
      <c r="AQ350" s="26"/>
      <c r="AR350" s="26"/>
      <c r="AS350" s="26"/>
      <c r="AT350" s="26"/>
      <c r="AU350" s="26"/>
      <c r="AV350" s="26"/>
      <c r="AW350" s="26"/>
      <c r="AX350" s="26"/>
      <c r="AY350" s="26"/>
    </row>
    <row r="351" spans="1:51" x14ac:dyDescent="0.25">
      <c r="A351" s="26"/>
      <c r="B351" s="26"/>
      <c r="C351" s="26"/>
      <c r="D351" s="26"/>
      <c r="E351" s="26"/>
      <c r="F351" s="26"/>
      <c r="I351" s="26"/>
      <c r="J351" s="26"/>
      <c r="K351" s="26"/>
      <c r="L351" s="26"/>
      <c r="M351" s="26"/>
      <c r="N351" s="26"/>
      <c r="O351" s="26"/>
      <c r="P351" s="26"/>
      <c r="Q351" s="26"/>
      <c r="R351" s="26"/>
      <c r="S351" s="26"/>
      <c r="T351" s="26"/>
      <c r="U351" s="26"/>
      <c r="V351" s="26"/>
      <c r="W351" s="26"/>
      <c r="X351" s="26"/>
      <c r="Y351" s="26"/>
      <c r="Z351" s="26"/>
      <c r="AA351" s="26"/>
      <c r="AB351" s="26"/>
      <c r="AC351" s="26"/>
      <c r="AD351" s="26"/>
      <c r="AE351" s="26"/>
      <c r="AF351" s="26"/>
      <c r="AG351" s="26"/>
      <c r="AH351" s="26"/>
      <c r="AI351" s="26"/>
      <c r="AJ351" s="26"/>
      <c r="AK351" s="26"/>
      <c r="AL351" s="26"/>
      <c r="AM351" s="26"/>
      <c r="AN351" s="26"/>
      <c r="AO351" s="26"/>
      <c r="AP351" s="26"/>
      <c r="AQ351" s="26"/>
      <c r="AR351" s="26"/>
      <c r="AS351" s="26"/>
      <c r="AT351" s="26"/>
      <c r="AU351" s="26"/>
      <c r="AV351" s="26"/>
      <c r="AW351" s="26"/>
      <c r="AX351" s="26"/>
      <c r="AY351" s="26"/>
    </row>
    <row r="352" spans="1:51" x14ac:dyDescent="0.25">
      <c r="A352" s="26"/>
      <c r="B352" s="26"/>
      <c r="C352" s="26"/>
      <c r="D352" s="26"/>
      <c r="E352" s="26"/>
      <c r="F352" s="26"/>
      <c r="I352" s="26"/>
      <c r="J352" s="26"/>
      <c r="K352" s="26"/>
      <c r="L352" s="26"/>
      <c r="M352" s="26"/>
      <c r="N352" s="26"/>
      <c r="O352" s="26"/>
      <c r="P352" s="26"/>
      <c r="Q352" s="26"/>
      <c r="R352" s="26"/>
      <c r="S352" s="26"/>
      <c r="T352" s="26"/>
      <c r="U352" s="26"/>
      <c r="V352" s="26"/>
      <c r="W352" s="26"/>
      <c r="X352" s="26"/>
      <c r="Y352" s="26"/>
      <c r="Z352" s="26"/>
      <c r="AA352" s="26"/>
      <c r="AB352" s="26"/>
      <c r="AC352" s="26"/>
      <c r="AD352" s="26"/>
      <c r="AE352" s="26"/>
      <c r="AF352" s="26"/>
      <c r="AG352" s="26"/>
      <c r="AH352" s="26"/>
      <c r="AI352" s="26"/>
      <c r="AJ352" s="26"/>
      <c r="AK352" s="26"/>
      <c r="AL352" s="26"/>
      <c r="AM352" s="26"/>
      <c r="AN352" s="26"/>
      <c r="AO352" s="26"/>
      <c r="AP352" s="26"/>
      <c r="AQ352" s="26"/>
      <c r="AR352" s="26"/>
      <c r="AS352" s="26"/>
      <c r="AT352" s="26"/>
      <c r="AU352" s="26"/>
      <c r="AV352" s="26"/>
      <c r="AW352" s="26"/>
      <c r="AX352" s="26"/>
      <c r="AY352" s="26"/>
    </row>
    <row r="353" spans="1:51" x14ac:dyDescent="0.25">
      <c r="A353" s="26"/>
      <c r="B353" s="26"/>
      <c r="C353" s="26"/>
      <c r="D353" s="26"/>
      <c r="E353" s="26"/>
      <c r="F353" s="26"/>
      <c r="I353" s="26"/>
      <c r="J353" s="26"/>
      <c r="K353" s="26"/>
      <c r="L353" s="26"/>
      <c r="M353" s="26"/>
      <c r="N353" s="26"/>
      <c r="O353" s="26"/>
      <c r="P353" s="26"/>
      <c r="Q353" s="26"/>
      <c r="R353" s="26"/>
      <c r="S353" s="26"/>
      <c r="T353" s="26"/>
      <c r="U353" s="26"/>
      <c r="V353" s="26"/>
      <c r="W353" s="26"/>
      <c r="X353" s="26"/>
      <c r="Y353" s="26"/>
      <c r="Z353" s="26"/>
      <c r="AA353" s="26"/>
      <c r="AB353" s="26"/>
      <c r="AC353" s="26"/>
      <c r="AD353" s="26"/>
      <c r="AE353" s="26"/>
      <c r="AF353" s="26"/>
      <c r="AG353" s="26"/>
      <c r="AH353" s="26"/>
      <c r="AI353" s="26"/>
      <c r="AJ353" s="26"/>
      <c r="AK353" s="26"/>
      <c r="AL353" s="26"/>
      <c r="AM353" s="26"/>
      <c r="AN353" s="26"/>
      <c r="AO353" s="26"/>
      <c r="AP353" s="26"/>
      <c r="AQ353" s="26"/>
      <c r="AR353" s="26"/>
      <c r="AS353" s="26"/>
      <c r="AT353" s="26"/>
      <c r="AU353" s="26"/>
      <c r="AV353" s="26"/>
      <c r="AW353" s="26"/>
      <c r="AX353" s="26"/>
      <c r="AY353" s="26"/>
    </row>
    <row r="354" spans="1:51" x14ac:dyDescent="0.25">
      <c r="A354" s="26"/>
      <c r="B354" s="26"/>
      <c r="C354" s="26"/>
      <c r="D354" s="26"/>
      <c r="E354" s="26"/>
      <c r="F354" s="26"/>
      <c r="I354" s="26"/>
      <c r="J354" s="26"/>
      <c r="K354" s="26"/>
      <c r="L354" s="26"/>
      <c r="M354" s="26"/>
      <c r="N354" s="26"/>
      <c r="O354" s="26"/>
      <c r="P354" s="26"/>
      <c r="Q354" s="26"/>
      <c r="R354" s="26"/>
      <c r="S354" s="26"/>
      <c r="T354" s="26"/>
      <c r="U354" s="26"/>
      <c r="V354" s="26"/>
      <c r="W354" s="26"/>
      <c r="X354" s="26"/>
      <c r="Y354" s="26"/>
      <c r="Z354" s="26"/>
      <c r="AA354" s="26"/>
      <c r="AB354" s="26"/>
      <c r="AC354" s="26"/>
      <c r="AD354" s="26"/>
      <c r="AE354" s="26"/>
      <c r="AF354" s="26"/>
      <c r="AG354" s="26"/>
      <c r="AH354" s="26"/>
      <c r="AI354" s="26"/>
      <c r="AJ354" s="26"/>
      <c r="AK354" s="26"/>
      <c r="AL354" s="26"/>
      <c r="AM354" s="26"/>
      <c r="AN354" s="26"/>
      <c r="AO354" s="26"/>
      <c r="AP354" s="26"/>
      <c r="AQ354" s="26"/>
      <c r="AR354" s="26"/>
      <c r="AS354" s="26"/>
      <c r="AT354" s="26"/>
      <c r="AU354" s="26"/>
      <c r="AV354" s="26"/>
      <c r="AW354" s="26"/>
      <c r="AX354" s="26"/>
      <c r="AY354" s="26"/>
    </row>
    <row r="355" spans="1:51" x14ac:dyDescent="0.25">
      <c r="A355" s="26"/>
      <c r="B355" s="26"/>
      <c r="C355" s="26"/>
      <c r="D355" s="26"/>
      <c r="E355" s="26"/>
      <c r="F355" s="26"/>
      <c r="I355" s="26"/>
      <c r="J355" s="26"/>
      <c r="K355" s="26"/>
      <c r="L355" s="26"/>
      <c r="M355" s="26"/>
      <c r="N355" s="26"/>
      <c r="O355" s="26"/>
      <c r="P355" s="26"/>
      <c r="Q355" s="26"/>
      <c r="R355" s="26"/>
      <c r="S355" s="26"/>
      <c r="T355" s="26"/>
      <c r="U355" s="26"/>
      <c r="V355" s="26"/>
      <c r="W355" s="26"/>
      <c r="X355" s="26"/>
      <c r="Y355" s="26"/>
      <c r="Z355" s="26"/>
      <c r="AA355" s="26"/>
      <c r="AB355" s="26"/>
      <c r="AC355" s="26"/>
      <c r="AD355" s="26"/>
      <c r="AE355" s="26"/>
      <c r="AF355" s="26"/>
      <c r="AG355" s="26"/>
      <c r="AH355" s="26"/>
      <c r="AI355" s="26"/>
      <c r="AJ355" s="26"/>
      <c r="AK355" s="26"/>
      <c r="AL355" s="26"/>
      <c r="AM355" s="26"/>
      <c r="AN355" s="26"/>
      <c r="AO355" s="26"/>
      <c r="AP355" s="26"/>
      <c r="AQ355" s="26"/>
      <c r="AR355" s="26"/>
      <c r="AS355" s="26"/>
      <c r="AT355" s="26"/>
      <c r="AU355" s="26"/>
      <c r="AV355" s="26"/>
      <c r="AW355" s="26"/>
      <c r="AX355" s="26"/>
      <c r="AY355" s="26"/>
    </row>
    <row r="356" spans="1:51" x14ac:dyDescent="0.25">
      <c r="A356" s="26"/>
      <c r="B356" s="26"/>
      <c r="C356" s="26"/>
      <c r="D356" s="26"/>
      <c r="E356" s="26"/>
      <c r="F356" s="26"/>
      <c r="I356" s="26"/>
      <c r="J356" s="26"/>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c r="AW356" s="26"/>
      <c r="AX356" s="26"/>
      <c r="AY356" s="26"/>
    </row>
    <row r="357" spans="1:51" x14ac:dyDescent="0.25">
      <c r="A357" s="26"/>
      <c r="B357" s="26"/>
      <c r="C357" s="26"/>
      <c r="D357" s="26"/>
      <c r="E357" s="26"/>
      <c r="F357" s="26"/>
      <c r="I357" s="26"/>
      <c r="J357" s="26"/>
      <c r="K357" s="26"/>
      <c r="L357" s="26"/>
      <c r="M357" s="26"/>
      <c r="N357" s="26"/>
      <c r="O357" s="26"/>
      <c r="P357" s="26"/>
      <c r="Q357" s="26"/>
      <c r="R357" s="26"/>
      <c r="S357" s="26"/>
      <c r="T357" s="26"/>
      <c r="U357" s="26"/>
      <c r="V357" s="26"/>
      <c r="W357" s="26"/>
      <c r="X357" s="26"/>
      <c r="Y357" s="26"/>
      <c r="Z357" s="26"/>
      <c r="AA357" s="26"/>
      <c r="AB357" s="26"/>
      <c r="AC357" s="26"/>
      <c r="AD357" s="26"/>
      <c r="AE357" s="26"/>
      <c r="AF357" s="26"/>
      <c r="AG357" s="26"/>
      <c r="AH357" s="26"/>
      <c r="AI357" s="26"/>
      <c r="AJ357" s="26"/>
      <c r="AK357" s="26"/>
      <c r="AL357" s="26"/>
      <c r="AM357" s="26"/>
      <c r="AN357" s="26"/>
      <c r="AO357" s="26"/>
      <c r="AP357" s="26"/>
      <c r="AQ357" s="26"/>
      <c r="AR357" s="26"/>
      <c r="AS357" s="26"/>
      <c r="AT357" s="26"/>
      <c r="AU357" s="26"/>
      <c r="AV357" s="26"/>
      <c r="AW357" s="26"/>
      <c r="AX357" s="26"/>
      <c r="AY357" s="26"/>
    </row>
    <row r="358" spans="1:51" x14ac:dyDescent="0.25">
      <c r="A358" s="26"/>
      <c r="B358" s="26"/>
      <c r="C358" s="26"/>
      <c r="D358" s="26"/>
      <c r="E358" s="26"/>
      <c r="F358" s="26"/>
      <c r="I358" s="26"/>
      <c r="J358" s="26"/>
      <c r="K358" s="26"/>
      <c r="L358" s="26"/>
      <c r="M358" s="26"/>
      <c r="N358" s="26"/>
      <c r="O358" s="26"/>
      <c r="P358" s="26"/>
      <c r="Q358" s="26"/>
      <c r="R358" s="26"/>
      <c r="S358" s="26"/>
      <c r="T358" s="26"/>
      <c r="U358" s="26"/>
      <c r="V358" s="26"/>
      <c r="W358" s="26"/>
      <c r="X358" s="26"/>
      <c r="Y358" s="26"/>
      <c r="Z358" s="26"/>
      <c r="AA358" s="26"/>
      <c r="AB358" s="26"/>
      <c r="AC358" s="26"/>
      <c r="AD358" s="26"/>
      <c r="AE358" s="26"/>
      <c r="AF358" s="26"/>
      <c r="AG358" s="26"/>
      <c r="AH358" s="26"/>
      <c r="AI358" s="26"/>
      <c r="AJ358" s="26"/>
      <c r="AK358" s="26"/>
      <c r="AL358" s="26"/>
      <c r="AM358" s="26"/>
      <c r="AN358" s="26"/>
      <c r="AO358" s="26"/>
      <c r="AP358" s="26"/>
      <c r="AQ358" s="26"/>
      <c r="AR358" s="26"/>
      <c r="AS358" s="26"/>
      <c r="AT358" s="26"/>
      <c r="AU358" s="26"/>
      <c r="AV358" s="26"/>
      <c r="AW358" s="26"/>
      <c r="AX358" s="26"/>
      <c r="AY358" s="26"/>
    </row>
    <row r="359" spans="1:51" x14ac:dyDescent="0.25">
      <c r="A359" s="26"/>
      <c r="B359" s="26"/>
      <c r="C359" s="26"/>
      <c r="D359" s="26"/>
      <c r="E359" s="26"/>
      <c r="F359" s="26"/>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c r="AW359" s="26"/>
      <c r="AX359" s="26"/>
      <c r="AY359" s="26"/>
    </row>
    <row r="360" spans="1:51" x14ac:dyDescent="0.25">
      <c r="A360" s="26"/>
      <c r="B360" s="26"/>
      <c r="C360" s="26"/>
      <c r="D360" s="26"/>
      <c r="E360" s="26"/>
      <c r="F360" s="26"/>
      <c r="I360" s="26"/>
      <c r="J360" s="26"/>
      <c r="K360" s="26"/>
      <c r="L360" s="26"/>
      <c r="M360" s="26"/>
      <c r="N360" s="26"/>
      <c r="O360" s="26"/>
      <c r="P360" s="26"/>
      <c r="Q360" s="26"/>
      <c r="R360" s="26"/>
      <c r="S360" s="26"/>
      <c r="T360" s="26"/>
      <c r="U360" s="26"/>
      <c r="V360" s="26"/>
      <c r="W360" s="26"/>
      <c r="X360" s="26"/>
      <c r="Y360" s="26"/>
      <c r="Z360" s="26"/>
      <c r="AA360" s="26"/>
      <c r="AB360" s="26"/>
      <c r="AC360" s="26"/>
      <c r="AD360" s="26"/>
      <c r="AE360" s="26"/>
      <c r="AF360" s="26"/>
      <c r="AG360" s="26"/>
      <c r="AH360" s="26"/>
      <c r="AI360" s="26"/>
      <c r="AJ360" s="26"/>
      <c r="AK360" s="26"/>
      <c r="AL360" s="26"/>
      <c r="AM360" s="26"/>
      <c r="AN360" s="26"/>
      <c r="AO360" s="26"/>
      <c r="AP360" s="26"/>
      <c r="AQ360" s="26"/>
      <c r="AR360" s="26"/>
      <c r="AS360" s="26"/>
      <c r="AT360" s="26"/>
      <c r="AU360" s="26"/>
      <c r="AV360" s="26"/>
      <c r="AW360" s="26"/>
      <c r="AX360" s="26"/>
      <c r="AY360" s="26"/>
    </row>
    <row r="361" spans="1:51" x14ac:dyDescent="0.25">
      <c r="A361" s="26"/>
      <c r="B361" s="26"/>
      <c r="C361" s="26"/>
      <c r="D361" s="26"/>
      <c r="E361" s="26"/>
      <c r="F361" s="26"/>
      <c r="I361" s="26"/>
      <c r="J361" s="26"/>
      <c r="K361" s="26"/>
      <c r="L361" s="26"/>
      <c r="M361" s="26"/>
      <c r="N361" s="26"/>
      <c r="O361" s="26"/>
      <c r="P361" s="26"/>
      <c r="Q361" s="26"/>
      <c r="R361" s="26"/>
      <c r="S361" s="26"/>
      <c r="T361" s="26"/>
      <c r="U361" s="26"/>
      <c r="V361" s="26"/>
      <c r="W361" s="26"/>
      <c r="X361" s="26"/>
      <c r="Y361" s="26"/>
      <c r="Z361" s="26"/>
      <c r="AA361" s="26"/>
      <c r="AB361" s="26"/>
      <c r="AC361" s="26"/>
      <c r="AD361" s="26"/>
      <c r="AE361" s="26"/>
      <c r="AF361" s="26"/>
      <c r="AG361" s="26"/>
      <c r="AH361" s="26"/>
      <c r="AI361" s="26"/>
      <c r="AJ361" s="26"/>
      <c r="AK361" s="26"/>
      <c r="AL361" s="26"/>
      <c r="AM361" s="26"/>
      <c r="AN361" s="26"/>
      <c r="AO361" s="26"/>
      <c r="AP361" s="26"/>
      <c r="AQ361" s="26"/>
      <c r="AR361" s="26"/>
      <c r="AS361" s="26"/>
      <c r="AT361" s="26"/>
      <c r="AU361" s="26"/>
      <c r="AV361" s="26"/>
      <c r="AW361" s="26"/>
      <c r="AX361" s="26"/>
      <c r="AY361" s="26"/>
    </row>
    <row r="362" spans="1:51" x14ac:dyDescent="0.25">
      <c r="A362" s="26"/>
      <c r="B362" s="26"/>
      <c r="C362" s="26"/>
      <c r="D362" s="26"/>
      <c r="E362" s="26"/>
      <c r="F362" s="26"/>
      <c r="I362" s="26"/>
      <c r="J362" s="26"/>
      <c r="K362" s="26"/>
      <c r="L362" s="26"/>
      <c r="M362" s="26"/>
      <c r="N362" s="26"/>
      <c r="O362" s="26"/>
      <c r="P362" s="26"/>
      <c r="Q362" s="26"/>
      <c r="R362" s="26"/>
      <c r="S362" s="26"/>
      <c r="T362" s="26"/>
      <c r="U362" s="26"/>
      <c r="V362" s="26"/>
      <c r="W362" s="26"/>
      <c r="X362" s="26"/>
      <c r="Y362" s="26"/>
      <c r="Z362" s="26"/>
      <c r="AA362" s="26"/>
      <c r="AB362" s="26"/>
      <c r="AC362" s="26"/>
      <c r="AD362" s="26"/>
      <c r="AE362" s="26"/>
      <c r="AF362" s="26"/>
      <c r="AG362" s="26"/>
      <c r="AH362" s="26"/>
      <c r="AI362" s="26"/>
      <c r="AJ362" s="26"/>
      <c r="AK362" s="26"/>
      <c r="AL362" s="26"/>
      <c r="AM362" s="26"/>
      <c r="AN362" s="26"/>
      <c r="AO362" s="26"/>
      <c r="AP362" s="26"/>
      <c r="AQ362" s="26"/>
      <c r="AR362" s="26"/>
      <c r="AS362" s="26"/>
      <c r="AT362" s="26"/>
      <c r="AU362" s="26"/>
      <c r="AV362" s="26"/>
      <c r="AW362" s="26"/>
      <c r="AX362" s="26"/>
      <c r="AY362" s="26"/>
    </row>
    <row r="363" spans="1:51" x14ac:dyDescent="0.25">
      <c r="A363" s="26"/>
      <c r="B363" s="26"/>
      <c r="C363" s="26"/>
      <c r="D363" s="26"/>
      <c r="E363" s="26"/>
      <c r="F363" s="26"/>
      <c r="I363" s="26"/>
      <c r="J363" s="26"/>
      <c r="K363" s="26"/>
      <c r="L363" s="26"/>
      <c r="M363" s="26"/>
      <c r="N363" s="26"/>
      <c r="O363" s="26"/>
      <c r="P363" s="26"/>
      <c r="Q363" s="26"/>
      <c r="R363" s="26"/>
      <c r="S363" s="26"/>
      <c r="T363" s="26"/>
      <c r="U363" s="26"/>
      <c r="V363" s="26"/>
      <c r="W363" s="26"/>
      <c r="X363" s="26"/>
      <c r="Y363" s="26"/>
      <c r="Z363" s="26"/>
      <c r="AA363" s="26"/>
      <c r="AB363" s="26"/>
      <c r="AC363" s="26"/>
      <c r="AD363" s="26"/>
      <c r="AE363" s="26"/>
      <c r="AF363" s="26"/>
      <c r="AG363" s="26"/>
      <c r="AH363" s="26"/>
      <c r="AI363" s="26"/>
      <c r="AJ363" s="26"/>
      <c r="AK363" s="26"/>
      <c r="AL363" s="26"/>
      <c r="AM363" s="26"/>
      <c r="AN363" s="26"/>
      <c r="AO363" s="26"/>
      <c r="AP363" s="26"/>
      <c r="AQ363" s="26"/>
      <c r="AR363" s="26"/>
      <c r="AS363" s="26"/>
      <c r="AT363" s="26"/>
      <c r="AU363" s="26"/>
      <c r="AV363" s="26"/>
      <c r="AW363" s="26"/>
      <c r="AX363" s="26"/>
      <c r="AY363" s="26"/>
    </row>
    <row r="364" spans="1:51" x14ac:dyDescent="0.25">
      <c r="A364" s="26"/>
      <c r="B364" s="26"/>
      <c r="C364" s="26"/>
      <c r="D364" s="26"/>
      <c r="E364" s="26"/>
      <c r="F364" s="26"/>
      <c r="I364" s="26"/>
      <c r="J364" s="26"/>
      <c r="K364" s="26"/>
      <c r="L364" s="26"/>
      <c r="M364" s="26"/>
      <c r="N364" s="26"/>
      <c r="O364" s="26"/>
      <c r="P364" s="26"/>
      <c r="Q364" s="26"/>
      <c r="R364" s="26"/>
      <c r="S364" s="26"/>
      <c r="T364" s="26"/>
      <c r="U364" s="26"/>
      <c r="V364" s="26"/>
      <c r="W364" s="26"/>
      <c r="X364" s="26"/>
      <c r="Y364" s="26"/>
      <c r="Z364" s="26"/>
      <c r="AA364" s="26"/>
      <c r="AB364" s="26"/>
      <c r="AC364" s="26"/>
      <c r="AD364" s="26"/>
      <c r="AE364" s="26"/>
      <c r="AF364" s="26"/>
      <c r="AG364" s="26"/>
      <c r="AH364" s="26"/>
      <c r="AI364" s="26"/>
      <c r="AJ364" s="26"/>
      <c r="AK364" s="26"/>
      <c r="AL364" s="26"/>
      <c r="AM364" s="26"/>
      <c r="AN364" s="26"/>
      <c r="AO364" s="26"/>
      <c r="AP364" s="26"/>
      <c r="AQ364" s="26"/>
      <c r="AR364" s="26"/>
      <c r="AS364" s="26"/>
      <c r="AT364" s="26"/>
      <c r="AU364" s="26"/>
      <c r="AV364" s="26"/>
      <c r="AW364" s="26"/>
      <c r="AX364" s="26"/>
      <c r="AY364" s="26"/>
    </row>
    <row r="365" spans="1:51" x14ac:dyDescent="0.25">
      <c r="A365" s="26"/>
      <c r="B365" s="26"/>
      <c r="C365" s="26"/>
      <c r="D365" s="26"/>
      <c r="E365" s="26"/>
      <c r="F365" s="26"/>
      <c r="I365" s="26"/>
      <c r="J365" s="26"/>
      <c r="K365" s="26"/>
      <c r="L365" s="26"/>
      <c r="M365" s="26"/>
      <c r="N365" s="26"/>
      <c r="O365" s="26"/>
      <c r="P365" s="26"/>
      <c r="Q365" s="26"/>
      <c r="R365" s="26"/>
      <c r="S365" s="26"/>
      <c r="T365" s="26"/>
      <c r="U365" s="26"/>
      <c r="V365" s="26"/>
      <c r="W365" s="26"/>
      <c r="X365" s="26"/>
      <c r="Y365" s="26"/>
      <c r="Z365" s="26"/>
      <c r="AA365" s="26"/>
      <c r="AB365" s="26"/>
      <c r="AC365" s="26"/>
      <c r="AD365" s="26"/>
      <c r="AE365" s="26"/>
      <c r="AF365" s="26"/>
      <c r="AG365" s="26"/>
      <c r="AH365" s="26"/>
      <c r="AI365" s="26"/>
      <c r="AJ365" s="26"/>
      <c r="AK365" s="26"/>
      <c r="AL365" s="26"/>
      <c r="AM365" s="26"/>
      <c r="AN365" s="26"/>
      <c r="AO365" s="26"/>
      <c r="AP365" s="26"/>
      <c r="AQ365" s="26"/>
      <c r="AR365" s="26"/>
      <c r="AS365" s="26"/>
      <c r="AT365" s="26"/>
      <c r="AU365" s="26"/>
      <c r="AV365" s="26"/>
      <c r="AW365" s="26"/>
      <c r="AX365" s="26"/>
      <c r="AY365" s="26"/>
    </row>
    <row r="366" spans="1:51" x14ac:dyDescent="0.25">
      <c r="A366" s="26"/>
      <c r="B366" s="26"/>
      <c r="C366" s="26"/>
      <c r="D366" s="26"/>
      <c r="E366" s="26"/>
      <c r="F366" s="26"/>
      <c r="I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c r="AW366" s="26"/>
      <c r="AX366" s="26"/>
      <c r="AY366" s="26"/>
    </row>
    <row r="367" spans="1:51" x14ac:dyDescent="0.25">
      <c r="A367" s="26"/>
      <c r="B367" s="26"/>
      <c r="C367" s="26"/>
      <c r="D367" s="26"/>
      <c r="E367" s="26"/>
      <c r="F367" s="26"/>
      <c r="I367" s="26"/>
      <c r="J367" s="26"/>
      <c r="K367" s="26"/>
      <c r="L367" s="26"/>
      <c r="M367" s="26"/>
      <c r="N367" s="26"/>
      <c r="O367" s="26"/>
      <c r="P367" s="26"/>
      <c r="Q367" s="26"/>
      <c r="R367" s="26"/>
      <c r="S367" s="26"/>
      <c r="T367" s="26"/>
      <c r="U367" s="26"/>
      <c r="V367" s="26"/>
      <c r="W367" s="26"/>
      <c r="X367" s="26"/>
      <c r="Y367" s="26"/>
      <c r="Z367" s="26"/>
      <c r="AA367" s="26"/>
      <c r="AB367" s="26"/>
      <c r="AC367" s="26"/>
      <c r="AD367" s="26"/>
      <c r="AE367" s="26"/>
      <c r="AF367" s="26"/>
      <c r="AG367" s="26"/>
      <c r="AH367" s="26"/>
      <c r="AI367" s="26"/>
      <c r="AJ367" s="26"/>
      <c r="AK367" s="26"/>
      <c r="AL367" s="26"/>
      <c r="AM367" s="26"/>
      <c r="AN367" s="26"/>
      <c r="AO367" s="26"/>
      <c r="AP367" s="26"/>
      <c r="AQ367" s="26"/>
      <c r="AR367" s="26"/>
      <c r="AS367" s="26"/>
      <c r="AT367" s="26"/>
      <c r="AU367" s="26"/>
      <c r="AV367" s="26"/>
      <c r="AW367" s="26"/>
      <c r="AX367" s="26"/>
      <c r="AY367" s="26"/>
    </row>
    <row r="368" spans="1:51" x14ac:dyDescent="0.25">
      <c r="A368" s="26"/>
      <c r="B368" s="26"/>
      <c r="C368" s="26"/>
      <c r="D368" s="26"/>
      <c r="E368" s="26"/>
      <c r="F368" s="26"/>
      <c r="I368" s="26"/>
      <c r="J368" s="26"/>
      <c r="K368" s="26"/>
      <c r="L368" s="26"/>
      <c r="M368" s="26"/>
      <c r="N368" s="26"/>
      <c r="O368" s="26"/>
      <c r="P368" s="26"/>
      <c r="Q368" s="26"/>
      <c r="R368" s="26"/>
      <c r="S368" s="26"/>
      <c r="T368" s="26"/>
      <c r="U368" s="26"/>
      <c r="V368" s="26"/>
      <c r="W368" s="26"/>
      <c r="X368" s="26"/>
      <c r="Y368" s="26"/>
      <c r="Z368" s="26"/>
      <c r="AA368" s="26"/>
      <c r="AB368" s="26"/>
      <c r="AC368" s="26"/>
      <c r="AD368" s="26"/>
      <c r="AE368" s="26"/>
      <c r="AF368" s="26"/>
      <c r="AG368" s="26"/>
      <c r="AH368" s="26"/>
      <c r="AI368" s="26"/>
      <c r="AJ368" s="26"/>
      <c r="AK368" s="26"/>
      <c r="AL368" s="26"/>
      <c r="AM368" s="26"/>
      <c r="AN368" s="26"/>
      <c r="AO368" s="26"/>
      <c r="AP368" s="26"/>
      <c r="AQ368" s="26"/>
      <c r="AR368" s="26"/>
      <c r="AS368" s="26"/>
      <c r="AT368" s="26"/>
      <c r="AU368" s="26"/>
      <c r="AV368" s="26"/>
      <c r="AW368" s="26"/>
      <c r="AX368" s="26"/>
      <c r="AY368" s="26"/>
    </row>
    <row r="369" spans="1:51" x14ac:dyDescent="0.25">
      <c r="A369" s="26"/>
      <c r="B369" s="26"/>
      <c r="C369" s="26"/>
      <c r="D369" s="26"/>
      <c r="E369" s="26"/>
      <c r="F369" s="26"/>
      <c r="I369" s="26"/>
      <c r="J369" s="26"/>
      <c r="K369" s="26"/>
      <c r="L369" s="26"/>
      <c r="M369" s="26"/>
      <c r="N369" s="26"/>
      <c r="O369" s="26"/>
      <c r="P369" s="26"/>
      <c r="Q369" s="26"/>
      <c r="R369" s="26"/>
      <c r="S369" s="26"/>
      <c r="T369" s="26"/>
      <c r="U369" s="26"/>
      <c r="V369" s="26"/>
      <c r="W369" s="26"/>
      <c r="X369" s="26"/>
      <c r="Y369" s="26"/>
      <c r="Z369" s="26"/>
      <c r="AA369" s="26"/>
      <c r="AB369" s="26"/>
      <c r="AC369" s="26"/>
      <c r="AD369" s="26"/>
      <c r="AE369" s="26"/>
      <c r="AF369" s="26"/>
      <c r="AG369" s="26"/>
      <c r="AH369" s="26"/>
      <c r="AI369" s="26"/>
      <c r="AJ369" s="26"/>
      <c r="AK369" s="26"/>
      <c r="AL369" s="26"/>
      <c r="AM369" s="26"/>
      <c r="AN369" s="26"/>
      <c r="AO369" s="26"/>
      <c r="AP369" s="26"/>
      <c r="AQ369" s="26"/>
      <c r="AR369" s="26"/>
      <c r="AS369" s="26"/>
      <c r="AT369" s="26"/>
      <c r="AU369" s="26"/>
      <c r="AV369" s="26"/>
      <c r="AW369" s="26"/>
      <c r="AX369" s="26"/>
      <c r="AY369" s="26"/>
    </row>
    <row r="370" spans="1:51" x14ac:dyDescent="0.25">
      <c r="A370" s="26"/>
      <c r="B370" s="26"/>
      <c r="C370" s="26"/>
      <c r="D370" s="26"/>
      <c r="E370" s="26"/>
      <c r="F370" s="26"/>
      <c r="I370" s="26"/>
      <c r="J370" s="26"/>
      <c r="K370" s="26"/>
      <c r="L370" s="26"/>
      <c r="M370" s="26"/>
      <c r="N370" s="26"/>
      <c r="O370" s="26"/>
      <c r="P370" s="26"/>
      <c r="Q370" s="26"/>
      <c r="R370" s="26"/>
      <c r="S370" s="26"/>
      <c r="T370" s="26"/>
      <c r="U370" s="26"/>
      <c r="V370" s="26"/>
      <c r="W370" s="26"/>
      <c r="X370" s="26"/>
      <c r="Y370" s="26"/>
      <c r="Z370" s="26"/>
      <c r="AA370" s="26"/>
      <c r="AB370" s="26"/>
      <c r="AC370" s="26"/>
      <c r="AD370" s="26"/>
      <c r="AE370" s="26"/>
      <c r="AF370" s="26"/>
      <c r="AG370" s="26"/>
      <c r="AH370" s="26"/>
      <c r="AI370" s="26"/>
      <c r="AJ370" s="26"/>
      <c r="AK370" s="26"/>
      <c r="AL370" s="26"/>
      <c r="AM370" s="26"/>
      <c r="AN370" s="26"/>
      <c r="AO370" s="26"/>
      <c r="AP370" s="26"/>
      <c r="AQ370" s="26"/>
      <c r="AR370" s="26"/>
      <c r="AS370" s="26"/>
      <c r="AT370" s="26"/>
      <c r="AU370" s="26"/>
      <c r="AV370" s="26"/>
      <c r="AW370" s="26"/>
      <c r="AX370" s="26"/>
      <c r="AY370" s="26"/>
    </row>
    <row r="371" spans="1:51" x14ac:dyDescent="0.25">
      <c r="A371" s="26"/>
      <c r="B371" s="26"/>
      <c r="C371" s="26"/>
      <c r="D371" s="26"/>
      <c r="E371" s="26"/>
      <c r="F371" s="26"/>
      <c r="I371" s="26"/>
      <c r="J371" s="26"/>
      <c r="K371" s="26"/>
      <c r="L371" s="26"/>
      <c r="M371" s="26"/>
      <c r="N371" s="26"/>
      <c r="O371" s="26"/>
      <c r="P371" s="26"/>
      <c r="Q371" s="26"/>
      <c r="R371" s="26"/>
      <c r="S371" s="26"/>
      <c r="T371" s="26"/>
      <c r="U371" s="26"/>
      <c r="V371" s="26"/>
      <c r="W371" s="26"/>
      <c r="X371" s="26"/>
      <c r="Y371" s="26"/>
      <c r="Z371" s="26"/>
      <c r="AA371" s="26"/>
      <c r="AB371" s="26"/>
      <c r="AC371" s="26"/>
      <c r="AD371" s="26"/>
      <c r="AE371" s="26"/>
      <c r="AF371" s="26"/>
      <c r="AG371" s="26"/>
      <c r="AH371" s="26"/>
      <c r="AI371" s="26"/>
      <c r="AJ371" s="26"/>
      <c r="AK371" s="26"/>
      <c r="AL371" s="26"/>
      <c r="AM371" s="26"/>
      <c r="AN371" s="26"/>
      <c r="AO371" s="26"/>
      <c r="AP371" s="26"/>
      <c r="AQ371" s="26"/>
      <c r="AR371" s="26"/>
      <c r="AS371" s="26"/>
      <c r="AT371" s="26"/>
      <c r="AU371" s="26"/>
      <c r="AV371" s="26"/>
      <c r="AW371" s="26"/>
      <c r="AX371" s="26"/>
      <c r="AY371" s="26"/>
    </row>
    <row r="372" spans="1:51" x14ac:dyDescent="0.25">
      <c r="A372" s="26"/>
      <c r="B372" s="26"/>
      <c r="C372" s="26"/>
      <c r="D372" s="26"/>
      <c r="E372" s="26"/>
      <c r="F372" s="26"/>
      <c r="I372" s="26"/>
      <c r="J372" s="26"/>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c r="AW372" s="26"/>
      <c r="AX372" s="26"/>
      <c r="AY372" s="26"/>
    </row>
    <row r="373" spans="1:51" x14ac:dyDescent="0.25">
      <c r="A373" s="26"/>
      <c r="B373" s="26"/>
      <c r="C373" s="26"/>
      <c r="D373" s="26"/>
      <c r="E373" s="26"/>
      <c r="F373" s="26"/>
      <c r="I373" s="26"/>
      <c r="J373" s="26"/>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c r="AW373" s="26"/>
      <c r="AX373" s="26"/>
      <c r="AY373" s="26"/>
    </row>
    <row r="374" spans="1:51" x14ac:dyDescent="0.25">
      <c r="A374" s="26"/>
      <c r="B374" s="26"/>
      <c r="C374" s="26"/>
      <c r="D374" s="26"/>
      <c r="E374" s="26"/>
      <c r="F374" s="26"/>
      <c r="I374" s="26"/>
      <c r="J374" s="26"/>
      <c r="K374" s="26"/>
      <c r="L374" s="26"/>
      <c r="M374" s="26"/>
      <c r="N374" s="26"/>
      <c r="O374" s="26"/>
      <c r="P374" s="26"/>
      <c r="Q374" s="26"/>
      <c r="R374" s="26"/>
      <c r="S374" s="26"/>
      <c r="T374" s="26"/>
      <c r="U374" s="26"/>
      <c r="V374" s="26"/>
      <c r="W374" s="26"/>
      <c r="X374" s="26"/>
      <c r="Y374" s="26"/>
      <c r="Z374" s="26"/>
      <c r="AA374" s="26"/>
      <c r="AB374" s="26"/>
      <c r="AC374" s="26"/>
      <c r="AD374" s="26"/>
      <c r="AE374" s="26"/>
      <c r="AF374" s="26"/>
      <c r="AG374" s="26"/>
      <c r="AH374" s="26"/>
      <c r="AI374" s="26"/>
      <c r="AJ374" s="26"/>
      <c r="AK374" s="26"/>
      <c r="AL374" s="26"/>
      <c r="AM374" s="26"/>
      <c r="AN374" s="26"/>
      <c r="AO374" s="26"/>
      <c r="AP374" s="26"/>
      <c r="AQ374" s="26"/>
      <c r="AR374" s="26"/>
      <c r="AS374" s="26"/>
      <c r="AT374" s="26"/>
      <c r="AU374" s="26"/>
      <c r="AV374" s="26"/>
      <c r="AW374" s="26"/>
      <c r="AX374" s="26"/>
      <c r="AY374" s="26"/>
    </row>
    <row r="375" spans="1:51" x14ac:dyDescent="0.25">
      <c r="A375" s="26"/>
      <c r="B375" s="26"/>
      <c r="C375" s="26"/>
      <c r="D375" s="26"/>
      <c r="E375" s="26"/>
      <c r="F375" s="26"/>
      <c r="I375" s="26"/>
      <c r="J375" s="26"/>
      <c r="K375" s="26"/>
      <c r="L375" s="26"/>
      <c r="M375" s="26"/>
      <c r="N375" s="26"/>
      <c r="O375" s="26"/>
      <c r="P375" s="26"/>
      <c r="Q375" s="26"/>
      <c r="R375" s="26"/>
      <c r="S375" s="26"/>
      <c r="T375" s="26"/>
      <c r="U375" s="26"/>
      <c r="V375" s="26"/>
      <c r="W375" s="26"/>
      <c r="X375" s="26"/>
      <c r="Y375" s="26"/>
      <c r="Z375" s="26"/>
      <c r="AA375" s="26"/>
      <c r="AB375" s="26"/>
      <c r="AC375" s="26"/>
      <c r="AD375" s="26"/>
      <c r="AE375" s="26"/>
      <c r="AF375" s="26"/>
      <c r="AG375" s="26"/>
      <c r="AH375" s="26"/>
      <c r="AI375" s="26"/>
      <c r="AJ375" s="26"/>
      <c r="AK375" s="26"/>
      <c r="AL375" s="26"/>
      <c r="AM375" s="26"/>
      <c r="AN375" s="26"/>
      <c r="AO375" s="26"/>
      <c r="AP375" s="26"/>
      <c r="AQ375" s="26"/>
      <c r="AR375" s="26"/>
      <c r="AS375" s="26"/>
      <c r="AT375" s="26"/>
      <c r="AU375" s="26"/>
      <c r="AV375" s="26"/>
      <c r="AW375" s="26"/>
      <c r="AX375" s="26"/>
      <c r="AY375" s="26"/>
    </row>
    <row r="376" spans="1:51" x14ac:dyDescent="0.25">
      <c r="A376" s="26"/>
      <c r="B376" s="26"/>
      <c r="C376" s="26"/>
      <c r="D376" s="26"/>
      <c r="E376" s="26"/>
      <c r="F376" s="26"/>
      <c r="I376" s="26"/>
      <c r="J376" s="26"/>
      <c r="K376" s="26"/>
      <c r="L376" s="26"/>
      <c r="M376" s="26"/>
      <c r="N376" s="26"/>
      <c r="O376" s="26"/>
      <c r="P376" s="26"/>
      <c r="Q376" s="26"/>
      <c r="R376" s="26"/>
      <c r="S376" s="26"/>
      <c r="T376" s="26"/>
      <c r="U376" s="26"/>
      <c r="V376" s="26"/>
      <c r="W376" s="26"/>
      <c r="X376" s="26"/>
      <c r="Y376" s="26"/>
      <c r="Z376" s="26"/>
      <c r="AA376" s="26"/>
      <c r="AB376" s="26"/>
      <c r="AC376" s="26"/>
      <c r="AD376" s="26"/>
      <c r="AE376" s="26"/>
      <c r="AF376" s="26"/>
      <c r="AG376" s="26"/>
      <c r="AH376" s="26"/>
      <c r="AI376" s="26"/>
      <c r="AJ376" s="26"/>
      <c r="AK376" s="26"/>
      <c r="AL376" s="26"/>
      <c r="AM376" s="26"/>
      <c r="AN376" s="26"/>
      <c r="AO376" s="26"/>
      <c r="AP376" s="26"/>
      <c r="AQ376" s="26"/>
      <c r="AR376" s="26"/>
      <c r="AS376" s="26"/>
      <c r="AT376" s="26"/>
      <c r="AU376" s="26"/>
      <c r="AV376" s="26"/>
      <c r="AW376" s="26"/>
      <c r="AX376" s="26"/>
      <c r="AY376" s="26"/>
    </row>
    <row r="377" spans="1:51" x14ac:dyDescent="0.25">
      <c r="A377" s="26"/>
      <c r="B377" s="26"/>
      <c r="C377" s="26"/>
      <c r="D377" s="26"/>
      <c r="E377" s="26"/>
      <c r="F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c r="AY377" s="26"/>
    </row>
    <row r="378" spans="1:51" x14ac:dyDescent="0.25">
      <c r="A378" s="26"/>
      <c r="B378" s="26"/>
      <c r="C378" s="26"/>
      <c r="D378" s="26"/>
      <c r="E378" s="26"/>
      <c r="F378" s="26"/>
      <c r="I378" s="26"/>
      <c r="J378" s="26"/>
      <c r="K378" s="26"/>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c r="AY378" s="26"/>
    </row>
    <row r="379" spans="1:51" x14ac:dyDescent="0.25">
      <c r="A379" s="26"/>
      <c r="B379" s="26"/>
      <c r="C379" s="26"/>
      <c r="D379" s="26"/>
      <c r="E379" s="26"/>
      <c r="F379" s="26"/>
      <c r="I379" s="26"/>
      <c r="J379" s="26"/>
      <c r="K379" s="26"/>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c r="AY379" s="26"/>
    </row>
    <row r="380" spans="1:51" x14ac:dyDescent="0.25">
      <c r="A380" s="26"/>
      <c r="B380" s="26"/>
      <c r="C380" s="26"/>
      <c r="D380" s="26"/>
      <c r="E380" s="26"/>
      <c r="F380" s="26"/>
      <c r="I380" s="26"/>
      <c r="J380" s="26"/>
      <c r="K380" s="26"/>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c r="AY380" s="26"/>
    </row>
    <row r="381" spans="1:51" x14ac:dyDescent="0.25">
      <c r="A381" s="26"/>
      <c r="B381" s="26"/>
      <c r="C381" s="26"/>
      <c r="D381" s="26"/>
      <c r="E381" s="26"/>
      <c r="F381" s="26"/>
      <c r="I381" s="26"/>
      <c r="J381" s="26"/>
      <c r="K381" s="26"/>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c r="AW381" s="26"/>
      <c r="AX381" s="26"/>
      <c r="AY381" s="26"/>
    </row>
    <row r="382" spans="1:51" x14ac:dyDescent="0.25">
      <c r="A382" s="26"/>
      <c r="B382" s="26"/>
      <c r="C382" s="26"/>
      <c r="D382" s="26"/>
      <c r="E382" s="26"/>
      <c r="F382" s="26"/>
      <c r="I382" s="26"/>
      <c r="J382" s="26"/>
      <c r="K382" s="26"/>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c r="AW382" s="26"/>
      <c r="AX382" s="26"/>
      <c r="AY382" s="26"/>
    </row>
    <row r="383" spans="1:51" x14ac:dyDescent="0.25">
      <c r="A383" s="26"/>
      <c r="B383" s="26"/>
      <c r="C383" s="26"/>
      <c r="D383" s="26"/>
      <c r="E383" s="26"/>
      <c r="F383" s="26"/>
      <c r="I383" s="26"/>
      <c r="J383" s="26"/>
      <c r="K383" s="26"/>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c r="AW383" s="26"/>
      <c r="AX383" s="26"/>
      <c r="AY383" s="26"/>
    </row>
    <row r="384" spans="1:51" x14ac:dyDescent="0.25">
      <c r="A384" s="26"/>
      <c r="B384" s="26"/>
      <c r="C384" s="26"/>
      <c r="D384" s="26"/>
      <c r="E384" s="26"/>
      <c r="F384" s="26"/>
      <c r="I384" s="26"/>
      <c r="J384" s="26"/>
      <c r="K384" s="26"/>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c r="AY384" s="26"/>
    </row>
    <row r="385" spans="1:51" x14ac:dyDescent="0.25">
      <c r="A385" s="26"/>
      <c r="B385" s="26"/>
      <c r="C385" s="26"/>
      <c r="D385" s="26"/>
      <c r="E385" s="26"/>
      <c r="F385" s="26"/>
      <c r="I385" s="26"/>
      <c r="J385" s="26"/>
      <c r="K385" s="26"/>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c r="AW385" s="26"/>
      <c r="AX385" s="26"/>
      <c r="AY385" s="26"/>
    </row>
    <row r="386" spans="1:51" x14ac:dyDescent="0.25">
      <c r="A386" s="26"/>
      <c r="B386" s="26"/>
      <c r="C386" s="26"/>
      <c r="D386" s="26"/>
      <c r="E386" s="26"/>
      <c r="F386" s="26"/>
      <c r="I386" s="26"/>
      <c r="J386" s="26"/>
      <c r="K386" s="26"/>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c r="AW386" s="26"/>
      <c r="AX386" s="26"/>
      <c r="AY386" s="26"/>
    </row>
    <row r="387" spans="1:51" x14ac:dyDescent="0.25">
      <c r="A387" s="26"/>
      <c r="B387" s="26"/>
      <c r="C387" s="26"/>
      <c r="D387" s="26"/>
      <c r="E387" s="26"/>
      <c r="F387" s="26"/>
      <c r="I387" s="26"/>
      <c r="J387" s="26"/>
      <c r="K387" s="26"/>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c r="AW387" s="26"/>
      <c r="AX387" s="26"/>
      <c r="AY387" s="26"/>
    </row>
    <row r="388" spans="1:51" x14ac:dyDescent="0.25">
      <c r="A388" s="26"/>
      <c r="B388" s="26"/>
      <c r="C388" s="26"/>
      <c r="D388" s="26"/>
      <c r="E388" s="26"/>
      <c r="F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c r="AW388" s="26"/>
      <c r="AX388" s="26"/>
      <c r="AY388" s="26"/>
    </row>
    <row r="389" spans="1:51" x14ac:dyDescent="0.25">
      <c r="A389" s="26"/>
      <c r="B389" s="26"/>
      <c r="C389" s="26"/>
      <c r="D389" s="26"/>
      <c r="E389" s="26"/>
      <c r="F389" s="26"/>
      <c r="I389" s="26"/>
      <c r="J389" s="26"/>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c r="AW389" s="26"/>
      <c r="AX389" s="26"/>
      <c r="AY389" s="26"/>
    </row>
    <row r="390" spans="1:51" x14ac:dyDescent="0.25">
      <c r="A390" s="26"/>
      <c r="B390" s="26"/>
      <c r="C390" s="26"/>
      <c r="D390" s="26"/>
      <c r="E390" s="26"/>
      <c r="F390" s="26"/>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26"/>
      <c r="AS390" s="26"/>
      <c r="AT390" s="26"/>
      <c r="AU390" s="26"/>
      <c r="AV390" s="26"/>
      <c r="AW390" s="26"/>
      <c r="AX390" s="26"/>
      <c r="AY390" s="26"/>
    </row>
    <row r="391" spans="1:51" x14ac:dyDescent="0.25">
      <c r="A391" s="26"/>
      <c r="B391" s="26"/>
      <c r="C391" s="26"/>
      <c r="D391" s="26"/>
      <c r="E391" s="26"/>
      <c r="F391" s="26"/>
      <c r="I391" s="26"/>
      <c r="J391" s="26"/>
      <c r="K391" s="26"/>
      <c r="L391" s="26"/>
      <c r="M391" s="26"/>
      <c r="N391" s="26"/>
      <c r="O391" s="26"/>
      <c r="P391" s="26"/>
      <c r="Q391" s="26"/>
      <c r="R391" s="26"/>
      <c r="S391" s="26"/>
      <c r="T391" s="26"/>
      <c r="U391" s="26"/>
      <c r="V391" s="26"/>
      <c r="W391" s="26"/>
      <c r="X391" s="26"/>
      <c r="Y391" s="26"/>
      <c r="Z391" s="26"/>
      <c r="AA391" s="26"/>
      <c r="AB391" s="26"/>
      <c r="AC391" s="26"/>
      <c r="AD391" s="26"/>
      <c r="AE391" s="26"/>
      <c r="AF391" s="26"/>
      <c r="AG391" s="26"/>
      <c r="AH391" s="26"/>
      <c r="AI391" s="26"/>
      <c r="AJ391" s="26"/>
      <c r="AK391" s="26"/>
      <c r="AL391" s="26"/>
      <c r="AM391" s="26"/>
      <c r="AN391" s="26"/>
      <c r="AO391" s="26"/>
      <c r="AP391" s="26"/>
      <c r="AQ391" s="26"/>
      <c r="AR391" s="26"/>
      <c r="AS391" s="26"/>
      <c r="AT391" s="26"/>
      <c r="AU391" s="26"/>
      <c r="AV391" s="26"/>
      <c r="AW391" s="26"/>
      <c r="AX391" s="26"/>
      <c r="AY391" s="26"/>
    </row>
    <row r="392" spans="1:51" x14ac:dyDescent="0.25">
      <c r="A392" s="26"/>
      <c r="B392" s="26"/>
      <c r="C392" s="26"/>
      <c r="D392" s="26"/>
      <c r="E392" s="26"/>
      <c r="F392" s="26"/>
      <c r="I392" s="26"/>
      <c r="J392" s="26"/>
      <c r="K392" s="26"/>
      <c r="L392" s="26"/>
      <c r="M392" s="26"/>
      <c r="N392" s="26"/>
      <c r="O392" s="26"/>
      <c r="P392" s="26"/>
      <c r="Q392" s="26"/>
      <c r="R392" s="26"/>
      <c r="S392" s="26"/>
      <c r="T392" s="26"/>
      <c r="U392" s="26"/>
      <c r="V392" s="26"/>
      <c r="W392" s="26"/>
      <c r="X392" s="26"/>
      <c r="Y392" s="26"/>
      <c r="Z392" s="26"/>
      <c r="AA392" s="26"/>
      <c r="AB392" s="26"/>
      <c r="AC392" s="26"/>
      <c r="AD392" s="26"/>
      <c r="AE392" s="26"/>
      <c r="AF392" s="26"/>
      <c r="AG392" s="26"/>
      <c r="AH392" s="26"/>
      <c r="AI392" s="26"/>
      <c r="AJ392" s="26"/>
      <c r="AK392" s="26"/>
      <c r="AL392" s="26"/>
      <c r="AM392" s="26"/>
      <c r="AN392" s="26"/>
      <c r="AO392" s="26"/>
      <c r="AP392" s="26"/>
      <c r="AQ392" s="26"/>
      <c r="AR392" s="26"/>
      <c r="AS392" s="26"/>
      <c r="AT392" s="26"/>
      <c r="AU392" s="26"/>
      <c r="AV392" s="26"/>
      <c r="AW392" s="26"/>
      <c r="AX392" s="26"/>
      <c r="AY392" s="26"/>
    </row>
    <row r="393" spans="1:51" x14ac:dyDescent="0.25">
      <c r="A393" s="26"/>
      <c r="B393" s="26"/>
      <c r="C393" s="26"/>
      <c r="D393" s="26"/>
      <c r="E393" s="26"/>
      <c r="F393" s="26"/>
      <c r="I393" s="26"/>
      <c r="J393" s="26"/>
      <c r="K393" s="26"/>
      <c r="L393" s="26"/>
      <c r="M393" s="26"/>
      <c r="N393" s="26"/>
      <c r="O393" s="26"/>
      <c r="P393" s="26"/>
      <c r="Q393" s="26"/>
      <c r="R393" s="26"/>
      <c r="S393" s="26"/>
      <c r="T393" s="26"/>
      <c r="U393" s="26"/>
      <c r="V393" s="26"/>
      <c r="W393" s="26"/>
      <c r="X393" s="26"/>
      <c r="Y393" s="26"/>
      <c r="Z393" s="26"/>
      <c r="AA393" s="26"/>
      <c r="AB393" s="26"/>
      <c r="AC393" s="26"/>
      <c r="AD393" s="26"/>
      <c r="AE393" s="26"/>
      <c r="AF393" s="26"/>
      <c r="AG393" s="26"/>
      <c r="AH393" s="26"/>
      <c r="AI393" s="26"/>
      <c r="AJ393" s="26"/>
      <c r="AK393" s="26"/>
      <c r="AL393" s="26"/>
      <c r="AM393" s="26"/>
      <c r="AN393" s="26"/>
      <c r="AO393" s="26"/>
      <c r="AP393" s="26"/>
      <c r="AQ393" s="26"/>
      <c r="AR393" s="26"/>
      <c r="AS393" s="26"/>
      <c r="AT393" s="26"/>
      <c r="AU393" s="26"/>
      <c r="AV393" s="26"/>
      <c r="AW393" s="26"/>
      <c r="AX393" s="26"/>
      <c r="AY393" s="26"/>
    </row>
    <row r="394" spans="1:51" x14ac:dyDescent="0.25">
      <c r="A394" s="26"/>
      <c r="B394" s="26"/>
      <c r="C394" s="26"/>
      <c r="D394" s="26"/>
      <c r="E394" s="26"/>
      <c r="F394" s="26"/>
      <c r="I394" s="26"/>
      <c r="J394" s="26"/>
      <c r="K394" s="26"/>
      <c r="L394" s="26"/>
      <c r="M394" s="26"/>
      <c r="N394" s="26"/>
      <c r="O394" s="26"/>
      <c r="P394" s="26"/>
      <c r="Q394" s="26"/>
      <c r="R394" s="26"/>
      <c r="S394" s="26"/>
      <c r="T394" s="26"/>
      <c r="U394" s="26"/>
      <c r="V394" s="26"/>
      <c r="W394" s="26"/>
      <c r="X394" s="26"/>
      <c r="Y394" s="26"/>
      <c r="Z394" s="26"/>
      <c r="AA394" s="26"/>
      <c r="AB394" s="26"/>
      <c r="AC394" s="26"/>
      <c r="AD394" s="26"/>
      <c r="AE394" s="26"/>
      <c r="AF394" s="26"/>
      <c r="AG394" s="26"/>
      <c r="AH394" s="26"/>
      <c r="AI394" s="26"/>
      <c r="AJ394" s="26"/>
      <c r="AK394" s="26"/>
      <c r="AL394" s="26"/>
      <c r="AM394" s="26"/>
      <c r="AN394" s="26"/>
      <c r="AO394" s="26"/>
      <c r="AP394" s="26"/>
      <c r="AQ394" s="26"/>
      <c r="AR394" s="26"/>
      <c r="AS394" s="26"/>
      <c r="AT394" s="26"/>
      <c r="AU394" s="26"/>
      <c r="AV394" s="26"/>
      <c r="AW394" s="26"/>
      <c r="AX394" s="26"/>
      <c r="AY394" s="26"/>
    </row>
    <row r="395" spans="1:51" x14ac:dyDescent="0.25">
      <c r="A395" s="26"/>
      <c r="B395" s="26"/>
      <c r="C395" s="26"/>
      <c r="D395" s="26"/>
      <c r="E395" s="26"/>
      <c r="F395" s="26"/>
      <c r="I395" s="26"/>
      <c r="J395" s="26"/>
      <c r="K395" s="26"/>
      <c r="L395" s="26"/>
      <c r="M395" s="26"/>
      <c r="N395" s="26"/>
      <c r="O395" s="26"/>
      <c r="P395" s="26"/>
      <c r="Q395" s="26"/>
      <c r="R395" s="26"/>
      <c r="S395" s="26"/>
      <c r="T395" s="26"/>
      <c r="U395" s="26"/>
      <c r="V395" s="26"/>
      <c r="W395" s="26"/>
      <c r="X395" s="26"/>
      <c r="Y395" s="26"/>
      <c r="Z395" s="26"/>
      <c r="AA395" s="26"/>
      <c r="AB395" s="26"/>
      <c r="AC395" s="26"/>
      <c r="AD395" s="26"/>
      <c r="AE395" s="26"/>
      <c r="AF395" s="26"/>
      <c r="AG395" s="26"/>
      <c r="AH395" s="26"/>
      <c r="AI395" s="26"/>
      <c r="AJ395" s="26"/>
      <c r="AK395" s="26"/>
      <c r="AL395" s="26"/>
      <c r="AM395" s="26"/>
      <c r="AN395" s="26"/>
      <c r="AO395" s="26"/>
      <c r="AP395" s="26"/>
      <c r="AQ395" s="26"/>
      <c r="AR395" s="26"/>
      <c r="AS395" s="26"/>
      <c r="AT395" s="26"/>
      <c r="AU395" s="26"/>
      <c r="AV395" s="26"/>
      <c r="AW395" s="26"/>
      <c r="AX395" s="26"/>
      <c r="AY395" s="26"/>
    </row>
    <row r="396" spans="1:51" x14ac:dyDescent="0.25">
      <c r="A396" s="26"/>
      <c r="B396" s="26"/>
      <c r="C396" s="26"/>
      <c r="D396" s="26"/>
      <c r="E396" s="26"/>
      <c r="F396" s="26"/>
      <c r="I396" s="26"/>
      <c r="J396" s="26"/>
      <c r="K396" s="26"/>
      <c r="L396" s="26"/>
      <c r="M396" s="26"/>
      <c r="N396" s="26"/>
      <c r="O396" s="26"/>
      <c r="P396" s="26"/>
      <c r="Q396" s="26"/>
      <c r="R396" s="26"/>
      <c r="S396" s="26"/>
      <c r="T396" s="26"/>
      <c r="U396" s="26"/>
      <c r="V396" s="26"/>
      <c r="W396" s="26"/>
      <c r="X396" s="26"/>
      <c r="Y396" s="26"/>
      <c r="Z396" s="26"/>
      <c r="AA396" s="26"/>
      <c r="AB396" s="26"/>
      <c r="AC396" s="26"/>
      <c r="AD396" s="26"/>
      <c r="AE396" s="26"/>
      <c r="AF396" s="26"/>
      <c r="AG396" s="26"/>
      <c r="AH396" s="26"/>
      <c r="AI396" s="26"/>
      <c r="AJ396" s="26"/>
      <c r="AK396" s="26"/>
      <c r="AL396" s="26"/>
      <c r="AM396" s="26"/>
      <c r="AN396" s="26"/>
      <c r="AO396" s="26"/>
      <c r="AP396" s="26"/>
      <c r="AQ396" s="26"/>
      <c r="AR396" s="26"/>
      <c r="AS396" s="26"/>
      <c r="AT396" s="26"/>
      <c r="AU396" s="26"/>
      <c r="AV396" s="26"/>
      <c r="AW396" s="26"/>
      <c r="AX396" s="26"/>
      <c r="AY396" s="26"/>
    </row>
    <row r="397" spans="1:51" x14ac:dyDescent="0.25">
      <c r="A397" s="26"/>
      <c r="B397" s="26"/>
      <c r="C397" s="26"/>
      <c r="D397" s="26"/>
      <c r="E397" s="26"/>
      <c r="F397" s="26"/>
      <c r="I397" s="26"/>
      <c r="J397" s="26"/>
      <c r="K397" s="26"/>
      <c r="L397" s="26"/>
      <c r="M397" s="26"/>
      <c r="N397" s="26"/>
      <c r="O397" s="26"/>
      <c r="P397" s="26"/>
      <c r="Q397" s="26"/>
      <c r="R397" s="26"/>
      <c r="S397" s="26"/>
      <c r="T397" s="26"/>
      <c r="U397" s="26"/>
      <c r="V397" s="26"/>
      <c r="W397" s="26"/>
      <c r="X397" s="26"/>
      <c r="Y397" s="26"/>
      <c r="Z397" s="26"/>
      <c r="AA397" s="26"/>
      <c r="AB397" s="26"/>
      <c r="AC397" s="26"/>
      <c r="AD397" s="26"/>
      <c r="AE397" s="26"/>
      <c r="AF397" s="26"/>
      <c r="AG397" s="26"/>
      <c r="AH397" s="26"/>
      <c r="AI397" s="26"/>
      <c r="AJ397" s="26"/>
      <c r="AK397" s="26"/>
      <c r="AL397" s="26"/>
      <c r="AM397" s="26"/>
      <c r="AN397" s="26"/>
      <c r="AO397" s="26"/>
      <c r="AP397" s="26"/>
      <c r="AQ397" s="26"/>
      <c r="AR397" s="26"/>
      <c r="AS397" s="26"/>
      <c r="AT397" s="26"/>
      <c r="AU397" s="26"/>
      <c r="AV397" s="26"/>
      <c r="AW397" s="26"/>
      <c r="AX397" s="26"/>
      <c r="AY397" s="26"/>
    </row>
    <row r="398" spans="1:51" x14ac:dyDescent="0.25">
      <c r="A398" s="26"/>
      <c r="B398" s="26"/>
      <c r="C398" s="26"/>
      <c r="D398" s="26"/>
      <c r="E398" s="26"/>
      <c r="F398" s="26"/>
      <c r="I398" s="26"/>
      <c r="J398" s="26"/>
      <c r="K398" s="26"/>
      <c r="L398" s="26"/>
      <c r="M398" s="26"/>
      <c r="N398" s="26"/>
      <c r="O398" s="26"/>
      <c r="P398" s="26"/>
      <c r="Q398" s="26"/>
      <c r="R398" s="26"/>
      <c r="S398" s="26"/>
      <c r="T398" s="26"/>
      <c r="U398" s="26"/>
      <c r="V398" s="26"/>
      <c r="W398" s="26"/>
      <c r="X398" s="26"/>
      <c r="Y398" s="26"/>
      <c r="Z398" s="26"/>
      <c r="AA398" s="26"/>
      <c r="AB398" s="26"/>
      <c r="AC398" s="26"/>
      <c r="AD398" s="26"/>
      <c r="AE398" s="26"/>
      <c r="AF398" s="26"/>
      <c r="AG398" s="26"/>
      <c r="AH398" s="26"/>
      <c r="AI398" s="26"/>
      <c r="AJ398" s="26"/>
      <c r="AK398" s="26"/>
      <c r="AL398" s="26"/>
      <c r="AM398" s="26"/>
      <c r="AN398" s="26"/>
      <c r="AO398" s="26"/>
      <c r="AP398" s="26"/>
      <c r="AQ398" s="26"/>
      <c r="AR398" s="26"/>
      <c r="AS398" s="26"/>
      <c r="AT398" s="26"/>
      <c r="AU398" s="26"/>
      <c r="AV398" s="26"/>
      <c r="AW398" s="26"/>
      <c r="AX398" s="26"/>
      <c r="AY398" s="26"/>
    </row>
    <row r="399" spans="1:51" x14ac:dyDescent="0.25">
      <c r="A399" s="26"/>
      <c r="B399" s="26"/>
      <c r="C399" s="26"/>
      <c r="D399" s="26"/>
      <c r="E399" s="26"/>
      <c r="F399" s="26"/>
      <c r="I399" s="26"/>
      <c r="J399" s="26"/>
      <c r="K399" s="26"/>
      <c r="L399" s="26"/>
      <c r="M399" s="26"/>
      <c r="N399" s="26"/>
      <c r="O399" s="26"/>
      <c r="P399" s="26"/>
      <c r="Q399" s="26"/>
      <c r="R399" s="26"/>
      <c r="S399" s="26"/>
      <c r="T399" s="26"/>
      <c r="U399" s="26"/>
      <c r="V399" s="26"/>
      <c r="W399" s="26"/>
      <c r="X399" s="26"/>
      <c r="Y399" s="26"/>
      <c r="Z399" s="26"/>
      <c r="AA399" s="26"/>
      <c r="AB399" s="26"/>
      <c r="AC399" s="26"/>
      <c r="AD399" s="26"/>
      <c r="AE399" s="26"/>
      <c r="AF399" s="26"/>
      <c r="AG399" s="26"/>
      <c r="AH399" s="26"/>
      <c r="AI399" s="26"/>
      <c r="AJ399" s="26"/>
      <c r="AK399" s="26"/>
      <c r="AL399" s="26"/>
      <c r="AM399" s="26"/>
      <c r="AN399" s="26"/>
      <c r="AO399" s="26"/>
      <c r="AP399" s="26"/>
      <c r="AQ399" s="26"/>
      <c r="AR399" s="26"/>
      <c r="AS399" s="26"/>
      <c r="AT399" s="26"/>
      <c r="AU399" s="26"/>
      <c r="AV399" s="26"/>
      <c r="AW399" s="26"/>
      <c r="AX399" s="26"/>
      <c r="AY399" s="26"/>
    </row>
    <row r="400" spans="1:51" x14ac:dyDescent="0.25">
      <c r="A400" s="26"/>
      <c r="B400" s="26"/>
      <c r="C400" s="26"/>
      <c r="D400" s="26"/>
      <c r="E400" s="26"/>
      <c r="F400" s="26"/>
      <c r="I400" s="26"/>
      <c r="J400" s="26"/>
      <c r="K400" s="26"/>
      <c r="L400" s="26"/>
      <c r="M400" s="26"/>
      <c r="N400" s="26"/>
      <c r="O400" s="26"/>
      <c r="P400" s="26"/>
      <c r="Q400" s="26"/>
      <c r="R400" s="26"/>
      <c r="S400" s="26"/>
      <c r="T400" s="26"/>
      <c r="U400" s="26"/>
      <c r="V400" s="26"/>
      <c r="W400" s="26"/>
      <c r="X400" s="26"/>
      <c r="Y400" s="26"/>
      <c r="Z400" s="26"/>
      <c r="AA400" s="26"/>
      <c r="AB400" s="26"/>
      <c r="AC400" s="26"/>
      <c r="AD400" s="26"/>
      <c r="AE400" s="26"/>
      <c r="AF400" s="26"/>
      <c r="AG400" s="26"/>
      <c r="AH400" s="26"/>
      <c r="AI400" s="26"/>
      <c r="AJ400" s="26"/>
      <c r="AK400" s="26"/>
      <c r="AL400" s="26"/>
      <c r="AM400" s="26"/>
      <c r="AN400" s="26"/>
      <c r="AO400" s="26"/>
      <c r="AP400" s="26"/>
      <c r="AQ400" s="26"/>
      <c r="AR400" s="26"/>
      <c r="AS400" s="26"/>
      <c r="AT400" s="26"/>
      <c r="AU400" s="26"/>
      <c r="AV400" s="26"/>
      <c r="AW400" s="26"/>
      <c r="AX400" s="26"/>
      <c r="AY400" s="26"/>
    </row>
    <row r="401" spans="1:51" x14ac:dyDescent="0.25">
      <c r="A401" s="26"/>
      <c r="B401" s="26"/>
      <c r="C401" s="26"/>
      <c r="D401" s="26"/>
      <c r="E401" s="26"/>
      <c r="F401" s="26"/>
      <c r="I401" s="26"/>
      <c r="J401" s="26"/>
      <c r="K401" s="26"/>
      <c r="L401" s="26"/>
      <c r="M401" s="26"/>
      <c r="N401" s="26"/>
      <c r="O401" s="26"/>
      <c r="P401" s="26"/>
      <c r="Q401" s="26"/>
      <c r="R401" s="26"/>
      <c r="S401" s="26"/>
      <c r="T401" s="26"/>
      <c r="U401" s="26"/>
      <c r="V401" s="26"/>
      <c r="W401" s="26"/>
      <c r="X401" s="26"/>
      <c r="Y401" s="26"/>
      <c r="Z401" s="26"/>
      <c r="AA401" s="26"/>
      <c r="AB401" s="26"/>
      <c r="AC401" s="26"/>
      <c r="AD401" s="26"/>
      <c r="AE401" s="26"/>
      <c r="AF401" s="26"/>
      <c r="AG401" s="26"/>
      <c r="AH401" s="26"/>
      <c r="AI401" s="26"/>
      <c r="AJ401" s="26"/>
      <c r="AK401" s="26"/>
      <c r="AL401" s="26"/>
      <c r="AM401" s="26"/>
      <c r="AN401" s="26"/>
      <c r="AO401" s="26"/>
      <c r="AP401" s="26"/>
      <c r="AQ401" s="26"/>
      <c r="AR401" s="26"/>
      <c r="AS401" s="26"/>
      <c r="AT401" s="26"/>
      <c r="AU401" s="26"/>
      <c r="AV401" s="26"/>
      <c r="AW401" s="26"/>
      <c r="AX401" s="26"/>
      <c r="AY401" s="26"/>
    </row>
    <row r="402" spans="1:51" x14ac:dyDescent="0.25">
      <c r="A402" s="26"/>
      <c r="B402" s="26"/>
      <c r="C402" s="26"/>
      <c r="D402" s="26"/>
      <c r="E402" s="26"/>
      <c r="F402" s="26"/>
      <c r="I402" s="26"/>
      <c r="J402" s="26"/>
      <c r="K402" s="26"/>
      <c r="L402" s="26"/>
      <c r="M402" s="26"/>
      <c r="N402" s="26"/>
      <c r="O402" s="26"/>
      <c r="P402" s="26"/>
      <c r="Q402" s="26"/>
      <c r="R402" s="26"/>
      <c r="S402" s="26"/>
      <c r="T402" s="26"/>
      <c r="U402" s="26"/>
      <c r="V402" s="26"/>
      <c r="W402" s="26"/>
      <c r="X402" s="26"/>
      <c r="Y402" s="26"/>
      <c r="Z402" s="26"/>
      <c r="AA402" s="26"/>
      <c r="AB402" s="26"/>
      <c r="AC402" s="26"/>
      <c r="AD402" s="26"/>
      <c r="AE402" s="26"/>
      <c r="AF402" s="26"/>
      <c r="AG402" s="26"/>
      <c r="AH402" s="26"/>
      <c r="AI402" s="26"/>
      <c r="AJ402" s="26"/>
      <c r="AK402" s="26"/>
      <c r="AL402" s="26"/>
      <c r="AM402" s="26"/>
      <c r="AN402" s="26"/>
      <c r="AO402" s="26"/>
      <c r="AP402" s="26"/>
      <c r="AQ402" s="26"/>
      <c r="AR402" s="26"/>
      <c r="AS402" s="26"/>
      <c r="AT402" s="26"/>
      <c r="AU402" s="26"/>
      <c r="AV402" s="26"/>
      <c r="AW402" s="26"/>
      <c r="AX402" s="26"/>
      <c r="AY402" s="26"/>
    </row>
    <row r="403" spans="1:51" x14ac:dyDescent="0.25">
      <c r="A403" s="26"/>
      <c r="B403" s="26"/>
      <c r="C403" s="26"/>
      <c r="D403" s="26"/>
      <c r="E403" s="26"/>
      <c r="F403" s="26"/>
      <c r="I403" s="26"/>
      <c r="J403" s="26"/>
      <c r="K403" s="26"/>
      <c r="L403" s="26"/>
      <c r="M403" s="26"/>
      <c r="N403" s="26"/>
      <c r="O403" s="26"/>
      <c r="P403" s="26"/>
      <c r="Q403" s="26"/>
      <c r="R403" s="26"/>
      <c r="S403" s="26"/>
      <c r="T403" s="26"/>
      <c r="U403" s="26"/>
      <c r="V403" s="26"/>
      <c r="W403" s="26"/>
      <c r="X403" s="26"/>
      <c r="Y403" s="26"/>
      <c r="Z403" s="26"/>
      <c r="AA403" s="26"/>
      <c r="AB403" s="26"/>
      <c r="AC403" s="26"/>
      <c r="AD403" s="26"/>
      <c r="AE403" s="26"/>
      <c r="AF403" s="26"/>
      <c r="AG403" s="26"/>
      <c r="AH403" s="26"/>
      <c r="AI403" s="26"/>
      <c r="AJ403" s="26"/>
      <c r="AK403" s="26"/>
      <c r="AL403" s="26"/>
      <c r="AM403" s="26"/>
      <c r="AN403" s="26"/>
      <c r="AO403" s="26"/>
      <c r="AP403" s="26"/>
      <c r="AQ403" s="26"/>
      <c r="AR403" s="26"/>
      <c r="AS403" s="26"/>
      <c r="AT403" s="26"/>
      <c r="AU403" s="26"/>
      <c r="AV403" s="26"/>
      <c r="AW403" s="26"/>
      <c r="AX403" s="26"/>
      <c r="AY403" s="26"/>
    </row>
    <row r="404" spans="1:51" x14ac:dyDescent="0.25">
      <c r="A404" s="26"/>
      <c r="B404" s="26"/>
      <c r="C404" s="26"/>
      <c r="D404" s="26"/>
      <c r="E404" s="26"/>
      <c r="F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c r="AY404" s="26"/>
    </row>
    <row r="405" spans="1:51" x14ac:dyDescent="0.25">
      <c r="A405" s="26"/>
      <c r="B405" s="26"/>
      <c r="C405" s="26"/>
      <c r="D405" s="26"/>
      <c r="E405" s="26"/>
      <c r="F405" s="26"/>
      <c r="I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c r="AY405" s="26"/>
    </row>
    <row r="406" spans="1:51" x14ac:dyDescent="0.25">
      <c r="A406" s="26"/>
      <c r="B406" s="26"/>
      <c r="C406" s="26"/>
      <c r="D406" s="26"/>
      <c r="E406" s="26"/>
      <c r="F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c r="AY406" s="26"/>
    </row>
    <row r="407" spans="1:51" x14ac:dyDescent="0.25">
      <c r="A407" s="26"/>
      <c r="B407" s="26"/>
      <c r="C407" s="26"/>
      <c r="D407" s="26"/>
      <c r="E407" s="26"/>
      <c r="F407" s="26"/>
      <c r="I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c r="AY407" s="26"/>
    </row>
    <row r="408" spans="1:51" x14ac:dyDescent="0.25">
      <c r="A408" s="26"/>
      <c r="B408" s="26"/>
      <c r="C408" s="26"/>
      <c r="D408" s="26"/>
      <c r="E408" s="26"/>
      <c r="F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c r="AY408" s="26"/>
    </row>
    <row r="409" spans="1:51" x14ac:dyDescent="0.25">
      <c r="A409" s="26"/>
      <c r="B409" s="26"/>
      <c r="C409" s="26"/>
      <c r="D409" s="26"/>
      <c r="E409" s="26"/>
      <c r="F409" s="26"/>
      <c r="I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c r="AY409" s="26"/>
    </row>
    <row r="410" spans="1:51" x14ac:dyDescent="0.25">
      <c r="A410" s="26"/>
      <c r="B410" s="26"/>
      <c r="C410" s="26"/>
      <c r="D410" s="26"/>
      <c r="E410" s="26"/>
      <c r="F410" s="26"/>
      <c r="I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c r="AY410" s="26"/>
    </row>
    <row r="411" spans="1:51" x14ac:dyDescent="0.25">
      <c r="A411" s="26"/>
      <c r="B411" s="26"/>
      <c r="C411" s="26"/>
      <c r="D411" s="26"/>
      <c r="E411" s="26"/>
      <c r="F411" s="26"/>
      <c r="I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c r="AY411" s="26"/>
    </row>
    <row r="412" spans="1:51" x14ac:dyDescent="0.25">
      <c r="A412" s="26"/>
      <c r="B412" s="26"/>
      <c r="C412" s="26"/>
      <c r="D412" s="26"/>
      <c r="E412" s="26"/>
      <c r="F412" s="26"/>
      <c r="I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c r="AY412" s="26"/>
    </row>
    <row r="413" spans="1:51" x14ac:dyDescent="0.25">
      <c r="A413" s="26"/>
      <c r="B413" s="26"/>
      <c r="C413" s="26"/>
      <c r="D413" s="26"/>
      <c r="E413" s="26"/>
      <c r="F413" s="26"/>
      <c r="I413" s="26"/>
      <c r="J413" s="26"/>
      <c r="K413" s="26"/>
      <c r="L413" s="26"/>
      <c r="M413" s="26"/>
      <c r="N413" s="26"/>
      <c r="O413" s="26"/>
      <c r="P413" s="26"/>
      <c r="Q413" s="26"/>
      <c r="R413" s="26"/>
      <c r="S413" s="26"/>
      <c r="T413" s="26"/>
      <c r="U413" s="26"/>
      <c r="V413" s="26"/>
      <c r="W413" s="26"/>
      <c r="X413" s="26"/>
      <c r="Y413" s="26"/>
      <c r="Z413" s="26"/>
      <c r="AA413" s="26"/>
      <c r="AB413" s="26"/>
      <c r="AC413" s="26"/>
      <c r="AD413" s="26"/>
      <c r="AE413" s="26"/>
      <c r="AF413" s="26"/>
      <c r="AG413" s="26"/>
      <c r="AH413" s="26"/>
      <c r="AI413" s="26"/>
      <c r="AJ413" s="26"/>
      <c r="AK413" s="26"/>
      <c r="AL413" s="26"/>
      <c r="AM413" s="26"/>
      <c r="AN413" s="26"/>
      <c r="AO413" s="26"/>
      <c r="AP413" s="26"/>
      <c r="AQ413" s="26"/>
      <c r="AR413" s="26"/>
      <c r="AS413" s="26"/>
      <c r="AT413" s="26"/>
      <c r="AU413" s="26"/>
      <c r="AV413" s="26"/>
      <c r="AW413" s="26"/>
      <c r="AX413" s="26"/>
      <c r="AY413" s="26"/>
    </row>
    <row r="414" spans="1:51" x14ac:dyDescent="0.25">
      <c r="A414" s="26"/>
      <c r="B414" s="26"/>
      <c r="C414" s="26"/>
      <c r="D414" s="26"/>
      <c r="E414" s="26"/>
      <c r="F414" s="26"/>
      <c r="I414" s="26"/>
      <c r="J414" s="26"/>
      <c r="K414" s="26"/>
      <c r="L414" s="26"/>
      <c r="M414" s="26"/>
      <c r="N414" s="26"/>
      <c r="O414" s="26"/>
      <c r="P414" s="26"/>
      <c r="Q414" s="26"/>
      <c r="R414" s="26"/>
      <c r="S414" s="26"/>
      <c r="T414" s="26"/>
      <c r="U414" s="26"/>
      <c r="V414" s="26"/>
      <c r="W414" s="26"/>
      <c r="X414" s="26"/>
      <c r="Y414" s="26"/>
      <c r="Z414" s="26"/>
      <c r="AA414" s="26"/>
      <c r="AB414" s="26"/>
      <c r="AC414" s="26"/>
      <c r="AD414" s="26"/>
      <c r="AE414" s="26"/>
      <c r="AF414" s="26"/>
      <c r="AG414" s="26"/>
      <c r="AH414" s="26"/>
      <c r="AI414" s="26"/>
      <c r="AJ414" s="26"/>
      <c r="AK414" s="26"/>
      <c r="AL414" s="26"/>
      <c r="AM414" s="26"/>
      <c r="AN414" s="26"/>
      <c r="AO414" s="26"/>
      <c r="AP414" s="26"/>
      <c r="AQ414" s="26"/>
      <c r="AR414" s="26"/>
      <c r="AS414" s="26"/>
      <c r="AT414" s="26"/>
      <c r="AU414" s="26"/>
      <c r="AV414" s="26"/>
      <c r="AW414" s="26"/>
      <c r="AX414" s="26"/>
      <c r="AY414" s="26"/>
    </row>
    <row r="415" spans="1:51" x14ac:dyDescent="0.25">
      <c r="A415" s="26"/>
      <c r="B415" s="26"/>
      <c r="C415" s="26"/>
      <c r="D415" s="26"/>
      <c r="E415" s="26"/>
      <c r="F415" s="26"/>
      <c r="I415" s="26"/>
      <c r="J415" s="26"/>
      <c r="K415" s="26"/>
      <c r="L415" s="26"/>
      <c r="M415" s="26"/>
      <c r="N415" s="26"/>
      <c r="O415" s="26"/>
      <c r="P415" s="26"/>
      <c r="Q415" s="26"/>
      <c r="R415" s="26"/>
      <c r="S415" s="26"/>
      <c r="T415" s="26"/>
      <c r="U415" s="26"/>
      <c r="V415" s="26"/>
      <c r="W415" s="26"/>
      <c r="X415" s="26"/>
      <c r="Y415" s="26"/>
      <c r="Z415" s="26"/>
      <c r="AA415" s="26"/>
      <c r="AB415" s="26"/>
      <c r="AC415" s="26"/>
      <c r="AD415" s="26"/>
      <c r="AE415" s="26"/>
      <c r="AF415" s="26"/>
      <c r="AG415" s="26"/>
      <c r="AH415" s="26"/>
      <c r="AI415" s="26"/>
      <c r="AJ415" s="26"/>
      <c r="AK415" s="26"/>
      <c r="AL415" s="26"/>
      <c r="AM415" s="26"/>
      <c r="AN415" s="26"/>
      <c r="AO415" s="26"/>
      <c r="AP415" s="26"/>
      <c r="AQ415" s="26"/>
      <c r="AR415" s="26"/>
      <c r="AS415" s="26"/>
      <c r="AT415" s="26"/>
      <c r="AU415" s="26"/>
      <c r="AV415" s="26"/>
      <c r="AW415" s="26"/>
      <c r="AX415" s="26"/>
      <c r="AY415" s="26"/>
    </row>
    <row r="416" spans="1:51" x14ac:dyDescent="0.25">
      <c r="A416" s="26"/>
      <c r="B416" s="26"/>
      <c r="C416" s="26"/>
      <c r="D416" s="26"/>
      <c r="E416" s="26"/>
      <c r="F416" s="26"/>
      <c r="I416" s="26"/>
      <c r="J416" s="26"/>
      <c r="K416" s="26"/>
      <c r="L416" s="26"/>
      <c r="M416" s="26"/>
      <c r="N416" s="26"/>
      <c r="O416" s="26"/>
      <c r="P416" s="26"/>
      <c r="Q416" s="26"/>
      <c r="R416" s="26"/>
      <c r="S416" s="26"/>
      <c r="T416" s="26"/>
      <c r="U416" s="26"/>
      <c r="V416" s="26"/>
      <c r="W416" s="26"/>
      <c r="X416" s="26"/>
      <c r="Y416" s="26"/>
      <c r="Z416" s="26"/>
      <c r="AA416" s="26"/>
      <c r="AB416" s="26"/>
      <c r="AC416" s="26"/>
      <c r="AD416" s="26"/>
      <c r="AE416" s="26"/>
      <c r="AF416" s="26"/>
      <c r="AG416" s="26"/>
      <c r="AH416" s="26"/>
      <c r="AI416" s="26"/>
      <c r="AJ416" s="26"/>
      <c r="AK416" s="26"/>
      <c r="AL416" s="26"/>
      <c r="AM416" s="26"/>
      <c r="AN416" s="26"/>
      <c r="AO416" s="26"/>
      <c r="AP416" s="26"/>
      <c r="AQ416" s="26"/>
      <c r="AR416" s="26"/>
      <c r="AS416" s="26"/>
      <c r="AT416" s="26"/>
      <c r="AU416" s="26"/>
      <c r="AV416" s="26"/>
      <c r="AW416" s="26"/>
      <c r="AX416" s="26"/>
      <c r="AY416" s="26"/>
    </row>
    <row r="417" spans="1:51" x14ac:dyDescent="0.25">
      <c r="A417" s="26"/>
      <c r="B417" s="26"/>
      <c r="C417" s="26"/>
      <c r="D417" s="26"/>
      <c r="E417" s="26"/>
      <c r="F417" s="26"/>
      <c r="I417" s="26"/>
      <c r="J417" s="26"/>
      <c r="K417" s="26"/>
      <c r="L417" s="26"/>
      <c r="M417" s="26"/>
      <c r="N417" s="26"/>
      <c r="O417" s="26"/>
      <c r="P417" s="26"/>
      <c r="Q417" s="26"/>
      <c r="R417" s="26"/>
      <c r="S417" s="26"/>
      <c r="T417" s="26"/>
      <c r="U417" s="26"/>
      <c r="V417" s="26"/>
      <c r="W417" s="26"/>
      <c r="X417" s="26"/>
      <c r="Y417" s="26"/>
      <c r="Z417" s="26"/>
      <c r="AA417" s="26"/>
      <c r="AB417" s="26"/>
      <c r="AC417" s="26"/>
      <c r="AD417" s="26"/>
      <c r="AE417" s="26"/>
      <c r="AF417" s="26"/>
      <c r="AG417" s="26"/>
      <c r="AH417" s="26"/>
      <c r="AI417" s="26"/>
      <c r="AJ417" s="26"/>
      <c r="AK417" s="26"/>
      <c r="AL417" s="26"/>
      <c r="AM417" s="26"/>
      <c r="AN417" s="26"/>
      <c r="AO417" s="26"/>
      <c r="AP417" s="26"/>
      <c r="AQ417" s="26"/>
      <c r="AR417" s="26"/>
      <c r="AS417" s="26"/>
      <c r="AT417" s="26"/>
      <c r="AU417" s="26"/>
      <c r="AV417" s="26"/>
      <c r="AW417" s="26"/>
      <c r="AX417" s="26"/>
      <c r="AY417" s="26"/>
    </row>
    <row r="418" spans="1:51" x14ac:dyDescent="0.25">
      <c r="A418" s="26"/>
      <c r="B418" s="26"/>
      <c r="C418" s="26"/>
      <c r="D418" s="26"/>
      <c r="E418" s="26"/>
      <c r="F418" s="26"/>
      <c r="I418" s="26"/>
      <c r="J418" s="26"/>
      <c r="K418" s="26"/>
      <c r="L418" s="26"/>
      <c r="M418" s="26"/>
      <c r="N418" s="26"/>
      <c r="O418" s="26"/>
      <c r="P418" s="26"/>
      <c r="Q418" s="26"/>
      <c r="R418" s="26"/>
      <c r="S418" s="26"/>
      <c r="T418" s="26"/>
      <c r="U418" s="26"/>
      <c r="V418" s="26"/>
      <c r="W418" s="26"/>
      <c r="X418" s="26"/>
      <c r="Y418" s="26"/>
      <c r="Z418" s="26"/>
      <c r="AA418" s="26"/>
      <c r="AB418" s="26"/>
      <c r="AC418" s="26"/>
      <c r="AD418" s="26"/>
      <c r="AE418" s="26"/>
      <c r="AF418" s="26"/>
      <c r="AG418" s="26"/>
      <c r="AH418" s="26"/>
      <c r="AI418" s="26"/>
      <c r="AJ418" s="26"/>
      <c r="AK418" s="26"/>
      <c r="AL418" s="26"/>
      <c r="AM418" s="26"/>
      <c r="AN418" s="26"/>
      <c r="AO418" s="26"/>
      <c r="AP418" s="26"/>
      <c r="AQ418" s="26"/>
      <c r="AR418" s="26"/>
      <c r="AS418" s="26"/>
      <c r="AT418" s="26"/>
      <c r="AU418" s="26"/>
      <c r="AV418" s="26"/>
      <c r="AW418" s="26"/>
      <c r="AX418" s="26"/>
      <c r="AY418" s="26"/>
    </row>
    <row r="419" spans="1:51" x14ac:dyDescent="0.25">
      <c r="A419" s="26"/>
      <c r="B419" s="26"/>
      <c r="C419" s="26"/>
      <c r="D419" s="26"/>
      <c r="E419" s="26"/>
      <c r="F419" s="26"/>
      <c r="I419" s="26"/>
      <c r="J419" s="26"/>
      <c r="K419" s="26"/>
      <c r="L419" s="26"/>
      <c r="M419" s="26"/>
      <c r="N419" s="26"/>
      <c r="O419" s="26"/>
      <c r="P419" s="26"/>
      <c r="Q419" s="26"/>
      <c r="R419" s="26"/>
      <c r="S419" s="26"/>
      <c r="T419" s="26"/>
      <c r="U419" s="26"/>
      <c r="V419" s="26"/>
      <c r="W419" s="26"/>
      <c r="X419" s="26"/>
      <c r="Y419" s="26"/>
      <c r="Z419" s="26"/>
      <c r="AA419" s="26"/>
      <c r="AB419" s="26"/>
      <c r="AC419" s="26"/>
      <c r="AD419" s="26"/>
      <c r="AE419" s="26"/>
      <c r="AF419" s="26"/>
      <c r="AG419" s="26"/>
      <c r="AH419" s="26"/>
      <c r="AI419" s="26"/>
      <c r="AJ419" s="26"/>
      <c r="AK419" s="26"/>
      <c r="AL419" s="26"/>
      <c r="AM419" s="26"/>
      <c r="AN419" s="26"/>
      <c r="AO419" s="26"/>
      <c r="AP419" s="26"/>
      <c r="AQ419" s="26"/>
      <c r="AR419" s="26"/>
      <c r="AS419" s="26"/>
      <c r="AT419" s="26"/>
      <c r="AU419" s="26"/>
      <c r="AV419" s="26"/>
      <c r="AW419" s="26"/>
      <c r="AX419" s="26"/>
      <c r="AY419" s="26"/>
    </row>
    <row r="420" spans="1:51" x14ac:dyDescent="0.25">
      <c r="A420" s="26"/>
      <c r="B420" s="26"/>
      <c r="C420" s="26"/>
      <c r="D420" s="26"/>
      <c r="E420" s="26"/>
      <c r="F420" s="26"/>
      <c r="I420" s="26"/>
      <c r="J420" s="26"/>
      <c r="K420" s="26"/>
      <c r="L420" s="26"/>
      <c r="M420" s="26"/>
      <c r="N420" s="26"/>
      <c r="O420" s="26"/>
      <c r="P420" s="26"/>
      <c r="Q420" s="26"/>
      <c r="R420" s="26"/>
      <c r="S420" s="26"/>
      <c r="T420" s="26"/>
      <c r="U420" s="26"/>
      <c r="V420" s="26"/>
      <c r="W420" s="26"/>
      <c r="X420" s="26"/>
      <c r="Y420" s="26"/>
      <c r="Z420" s="26"/>
      <c r="AA420" s="26"/>
      <c r="AB420" s="26"/>
      <c r="AC420" s="26"/>
      <c r="AD420" s="26"/>
      <c r="AE420" s="26"/>
      <c r="AF420" s="26"/>
      <c r="AG420" s="26"/>
      <c r="AH420" s="26"/>
      <c r="AI420" s="26"/>
      <c r="AJ420" s="26"/>
      <c r="AK420" s="26"/>
      <c r="AL420" s="26"/>
      <c r="AM420" s="26"/>
      <c r="AN420" s="26"/>
      <c r="AO420" s="26"/>
      <c r="AP420" s="26"/>
      <c r="AQ420" s="26"/>
      <c r="AR420" s="26"/>
      <c r="AS420" s="26"/>
      <c r="AT420" s="26"/>
      <c r="AU420" s="26"/>
      <c r="AV420" s="26"/>
      <c r="AW420" s="26"/>
      <c r="AX420" s="26"/>
      <c r="AY420" s="26"/>
    </row>
    <row r="421" spans="1:51" x14ac:dyDescent="0.25">
      <c r="A421" s="26"/>
      <c r="B421" s="26"/>
      <c r="C421" s="26"/>
      <c r="D421" s="26"/>
      <c r="E421" s="26"/>
      <c r="F421" s="26"/>
      <c r="I421" s="26"/>
      <c r="J421" s="26"/>
      <c r="K421" s="26"/>
      <c r="L421" s="26"/>
      <c r="M421" s="26"/>
      <c r="N421" s="26"/>
      <c r="O421" s="26"/>
      <c r="P421" s="26"/>
      <c r="Q421" s="26"/>
      <c r="R421" s="26"/>
      <c r="S421" s="26"/>
      <c r="T421" s="26"/>
      <c r="U421" s="26"/>
      <c r="V421" s="26"/>
      <c r="W421" s="26"/>
      <c r="X421" s="26"/>
      <c r="Y421" s="26"/>
      <c r="Z421" s="26"/>
      <c r="AA421" s="26"/>
      <c r="AB421" s="26"/>
      <c r="AC421" s="26"/>
      <c r="AD421" s="26"/>
      <c r="AE421" s="26"/>
      <c r="AF421" s="26"/>
      <c r="AG421" s="26"/>
      <c r="AH421" s="26"/>
      <c r="AI421" s="26"/>
      <c r="AJ421" s="26"/>
      <c r="AK421" s="26"/>
      <c r="AL421" s="26"/>
      <c r="AM421" s="26"/>
      <c r="AN421" s="26"/>
      <c r="AO421" s="26"/>
      <c r="AP421" s="26"/>
      <c r="AQ421" s="26"/>
      <c r="AR421" s="26"/>
      <c r="AS421" s="26"/>
      <c r="AT421" s="26"/>
      <c r="AU421" s="26"/>
      <c r="AV421" s="26"/>
      <c r="AW421" s="26"/>
      <c r="AX421" s="26"/>
      <c r="AY421" s="26"/>
    </row>
    <row r="422" spans="1:51" x14ac:dyDescent="0.25">
      <c r="A422" s="26"/>
      <c r="B422" s="26"/>
      <c r="C422" s="26"/>
      <c r="D422" s="26"/>
      <c r="E422" s="26"/>
      <c r="F422" s="26"/>
      <c r="I422" s="26"/>
      <c r="J422" s="26"/>
      <c r="K422" s="26"/>
      <c r="L422" s="26"/>
      <c r="M422" s="26"/>
      <c r="N422" s="26"/>
      <c r="O422" s="26"/>
      <c r="P422" s="26"/>
      <c r="Q422" s="26"/>
      <c r="R422" s="26"/>
      <c r="S422" s="26"/>
      <c r="T422" s="26"/>
      <c r="U422" s="26"/>
      <c r="V422" s="26"/>
      <c r="W422" s="26"/>
      <c r="X422" s="26"/>
      <c r="Y422" s="26"/>
      <c r="Z422" s="26"/>
      <c r="AA422" s="26"/>
      <c r="AB422" s="26"/>
      <c r="AC422" s="26"/>
      <c r="AD422" s="26"/>
      <c r="AE422" s="26"/>
      <c r="AF422" s="26"/>
      <c r="AG422" s="26"/>
      <c r="AH422" s="26"/>
      <c r="AI422" s="26"/>
      <c r="AJ422" s="26"/>
      <c r="AK422" s="26"/>
      <c r="AL422" s="26"/>
      <c r="AM422" s="26"/>
      <c r="AN422" s="26"/>
      <c r="AO422" s="26"/>
      <c r="AP422" s="26"/>
      <c r="AQ422" s="26"/>
      <c r="AR422" s="26"/>
      <c r="AS422" s="26"/>
      <c r="AT422" s="26"/>
      <c r="AU422" s="26"/>
      <c r="AV422" s="26"/>
      <c r="AW422" s="26"/>
      <c r="AX422" s="26"/>
      <c r="AY422" s="26"/>
    </row>
    <row r="423" spans="1:51" x14ac:dyDescent="0.25">
      <c r="A423" s="26"/>
      <c r="B423" s="26"/>
      <c r="C423" s="26"/>
      <c r="D423" s="26"/>
      <c r="E423" s="26"/>
      <c r="F423" s="26"/>
      <c r="I423" s="26"/>
      <c r="J423" s="26"/>
      <c r="K423" s="26"/>
      <c r="L423" s="26"/>
      <c r="M423" s="26"/>
      <c r="N423" s="26"/>
      <c r="O423" s="26"/>
      <c r="P423" s="26"/>
      <c r="Q423" s="26"/>
      <c r="R423" s="26"/>
      <c r="S423" s="26"/>
      <c r="T423" s="26"/>
      <c r="U423" s="26"/>
      <c r="V423" s="26"/>
      <c r="W423" s="26"/>
      <c r="X423" s="26"/>
      <c r="Y423" s="26"/>
      <c r="Z423" s="26"/>
      <c r="AA423" s="26"/>
      <c r="AB423" s="26"/>
      <c r="AC423" s="26"/>
      <c r="AD423" s="26"/>
      <c r="AE423" s="26"/>
      <c r="AF423" s="26"/>
      <c r="AG423" s="26"/>
      <c r="AH423" s="26"/>
      <c r="AI423" s="26"/>
      <c r="AJ423" s="26"/>
      <c r="AK423" s="26"/>
      <c r="AL423" s="26"/>
      <c r="AM423" s="26"/>
      <c r="AN423" s="26"/>
      <c r="AO423" s="26"/>
      <c r="AP423" s="26"/>
      <c r="AQ423" s="26"/>
      <c r="AR423" s="26"/>
      <c r="AS423" s="26"/>
      <c r="AT423" s="26"/>
      <c r="AU423" s="26"/>
      <c r="AV423" s="26"/>
      <c r="AW423" s="26"/>
      <c r="AX423" s="26"/>
      <c r="AY423" s="26"/>
    </row>
    <row r="424" spans="1:51" x14ac:dyDescent="0.25">
      <c r="A424" s="26"/>
      <c r="B424" s="26"/>
      <c r="C424" s="26"/>
      <c r="D424" s="26"/>
      <c r="E424" s="26"/>
      <c r="F424" s="26"/>
      <c r="I424" s="26"/>
      <c r="J424" s="26"/>
      <c r="K424" s="26"/>
      <c r="L424" s="26"/>
      <c r="M424" s="26"/>
      <c r="N424" s="26"/>
      <c r="O424" s="26"/>
      <c r="P424" s="26"/>
      <c r="Q424" s="26"/>
      <c r="R424" s="26"/>
      <c r="S424" s="26"/>
      <c r="T424" s="26"/>
      <c r="U424" s="26"/>
      <c r="V424" s="26"/>
      <c r="W424" s="26"/>
      <c r="X424" s="26"/>
      <c r="Y424" s="26"/>
      <c r="Z424" s="26"/>
      <c r="AA424" s="26"/>
      <c r="AB424" s="26"/>
      <c r="AC424" s="26"/>
      <c r="AD424" s="26"/>
      <c r="AE424" s="26"/>
      <c r="AF424" s="26"/>
      <c r="AG424" s="26"/>
      <c r="AH424" s="26"/>
      <c r="AI424" s="26"/>
      <c r="AJ424" s="26"/>
      <c r="AK424" s="26"/>
      <c r="AL424" s="26"/>
      <c r="AM424" s="26"/>
      <c r="AN424" s="26"/>
      <c r="AO424" s="26"/>
      <c r="AP424" s="26"/>
      <c r="AQ424" s="26"/>
      <c r="AR424" s="26"/>
      <c r="AS424" s="26"/>
      <c r="AT424" s="26"/>
      <c r="AU424" s="26"/>
      <c r="AV424" s="26"/>
      <c r="AW424" s="26"/>
      <c r="AX424" s="26"/>
      <c r="AY424" s="26"/>
    </row>
    <row r="425" spans="1:51" x14ac:dyDescent="0.25">
      <c r="A425" s="26"/>
      <c r="B425" s="26"/>
      <c r="C425" s="26"/>
      <c r="D425" s="26"/>
      <c r="E425" s="26"/>
      <c r="F425" s="26"/>
      <c r="I425" s="26"/>
      <c r="J425" s="26"/>
      <c r="K425" s="26"/>
      <c r="L425" s="26"/>
      <c r="M425" s="26"/>
      <c r="N425" s="26"/>
      <c r="O425" s="26"/>
      <c r="P425" s="26"/>
      <c r="Q425" s="26"/>
      <c r="R425" s="26"/>
      <c r="S425" s="26"/>
      <c r="T425" s="26"/>
      <c r="U425" s="26"/>
      <c r="V425" s="26"/>
      <c r="W425" s="26"/>
      <c r="X425" s="26"/>
      <c r="Y425" s="26"/>
      <c r="Z425" s="26"/>
      <c r="AA425" s="26"/>
      <c r="AB425" s="26"/>
      <c r="AC425" s="26"/>
      <c r="AD425" s="26"/>
      <c r="AE425" s="26"/>
      <c r="AF425" s="26"/>
      <c r="AG425" s="26"/>
      <c r="AH425" s="26"/>
      <c r="AI425" s="26"/>
      <c r="AJ425" s="26"/>
      <c r="AK425" s="26"/>
      <c r="AL425" s="26"/>
      <c r="AM425" s="26"/>
      <c r="AN425" s="26"/>
      <c r="AO425" s="26"/>
      <c r="AP425" s="26"/>
      <c r="AQ425" s="26"/>
      <c r="AR425" s="26"/>
      <c r="AS425" s="26"/>
      <c r="AT425" s="26"/>
      <c r="AU425" s="26"/>
      <c r="AV425" s="26"/>
      <c r="AW425" s="26"/>
      <c r="AX425" s="26"/>
      <c r="AY425" s="26"/>
    </row>
    <row r="426" spans="1:51" x14ac:dyDescent="0.25">
      <c r="A426" s="26"/>
      <c r="B426" s="26"/>
      <c r="C426" s="26"/>
      <c r="D426" s="26"/>
      <c r="E426" s="26"/>
      <c r="F426" s="26"/>
      <c r="I426" s="26"/>
      <c r="J426" s="26"/>
      <c r="K426" s="26"/>
      <c r="L426" s="26"/>
      <c r="M426" s="26"/>
      <c r="N426" s="26"/>
      <c r="O426" s="26"/>
      <c r="P426" s="26"/>
      <c r="Q426" s="26"/>
      <c r="R426" s="26"/>
      <c r="S426" s="26"/>
      <c r="T426" s="26"/>
      <c r="U426" s="26"/>
      <c r="V426" s="26"/>
      <c r="W426" s="26"/>
      <c r="X426" s="26"/>
      <c r="Y426" s="26"/>
      <c r="Z426" s="26"/>
      <c r="AA426" s="26"/>
      <c r="AB426" s="26"/>
      <c r="AC426" s="26"/>
      <c r="AD426" s="26"/>
      <c r="AE426" s="26"/>
      <c r="AF426" s="26"/>
      <c r="AG426" s="26"/>
      <c r="AH426" s="26"/>
      <c r="AI426" s="26"/>
      <c r="AJ426" s="26"/>
      <c r="AK426" s="26"/>
      <c r="AL426" s="26"/>
      <c r="AM426" s="26"/>
      <c r="AN426" s="26"/>
      <c r="AO426" s="26"/>
      <c r="AP426" s="26"/>
      <c r="AQ426" s="26"/>
      <c r="AR426" s="26"/>
      <c r="AS426" s="26"/>
      <c r="AT426" s="26"/>
      <c r="AU426" s="26"/>
      <c r="AV426" s="26"/>
      <c r="AW426" s="26"/>
      <c r="AX426" s="26"/>
      <c r="AY426" s="26"/>
    </row>
    <row r="427" spans="1:51" x14ac:dyDescent="0.25">
      <c r="A427" s="26"/>
      <c r="B427" s="26"/>
      <c r="C427" s="26"/>
      <c r="D427" s="26"/>
      <c r="E427" s="26"/>
      <c r="F427" s="26"/>
      <c r="I427" s="26"/>
      <c r="J427" s="26"/>
      <c r="K427" s="26"/>
      <c r="L427" s="26"/>
      <c r="M427" s="26"/>
      <c r="N427" s="26"/>
      <c r="O427" s="26"/>
      <c r="P427" s="26"/>
      <c r="Q427" s="26"/>
      <c r="R427" s="26"/>
      <c r="S427" s="26"/>
      <c r="T427" s="26"/>
      <c r="U427" s="26"/>
      <c r="V427" s="26"/>
      <c r="W427" s="26"/>
      <c r="X427" s="26"/>
      <c r="Y427" s="26"/>
      <c r="Z427" s="26"/>
      <c r="AA427" s="26"/>
      <c r="AB427" s="26"/>
      <c r="AC427" s="26"/>
      <c r="AD427" s="26"/>
      <c r="AE427" s="26"/>
      <c r="AF427" s="26"/>
      <c r="AG427" s="26"/>
      <c r="AH427" s="26"/>
      <c r="AI427" s="26"/>
      <c r="AJ427" s="26"/>
      <c r="AK427" s="26"/>
      <c r="AL427" s="26"/>
      <c r="AM427" s="26"/>
      <c r="AN427" s="26"/>
      <c r="AO427" s="26"/>
      <c r="AP427" s="26"/>
      <c r="AQ427" s="26"/>
      <c r="AR427" s="26"/>
      <c r="AS427" s="26"/>
      <c r="AT427" s="26"/>
      <c r="AU427" s="26"/>
      <c r="AV427" s="26"/>
      <c r="AW427" s="26"/>
      <c r="AX427" s="26"/>
      <c r="AY427" s="26"/>
    </row>
    <row r="428" spans="1:51" x14ac:dyDescent="0.25">
      <c r="A428" s="26"/>
      <c r="B428" s="26"/>
      <c r="C428" s="26"/>
      <c r="D428" s="26"/>
      <c r="E428" s="26"/>
      <c r="F428" s="26"/>
      <c r="I428" s="26"/>
      <c r="J428" s="26"/>
      <c r="K428" s="26"/>
      <c r="L428" s="26"/>
      <c r="M428" s="26"/>
      <c r="N428" s="26"/>
      <c r="O428" s="26"/>
      <c r="P428" s="26"/>
      <c r="Q428" s="26"/>
      <c r="R428" s="26"/>
      <c r="S428" s="26"/>
      <c r="T428" s="26"/>
      <c r="U428" s="26"/>
      <c r="V428" s="26"/>
      <c r="W428" s="26"/>
      <c r="X428" s="26"/>
      <c r="Y428" s="26"/>
      <c r="Z428" s="26"/>
      <c r="AA428" s="26"/>
      <c r="AB428" s="26"/>
      <c r="AC428" s="26"/>
      <c r="AD428" s="26"/>
      <c r="AE428" s="26"/>
      <c r="AF428" s="26"/>
      <c r="AG428" s="26"/>
      <c r="AH428" s="26"/>
      <c r="AI428" s="26"/>
      <c r="AJ428" s="26"/>
      <c r="AK428" s="26"/>
      <c r="AL428" s="26"/>
      <c r="AM428" s="26"/>
      <c r="AN428" s="26"/>
      <c r="AO428" s="26"/>
      <c r="AP428" s="26"/>
      <c r="AQ428" s="26"/>
      <c r="AR428" s="26"/>
      <c r="AS428" s="26"/>
      <c r="AT428" s="26"/>
      <c r="AU428" s="26"/>
      <c r="AV428" s="26"/>
      <c r="AW428" s="26"/>
      <c r="AX428" s="26"/>
      <c r="AY428" s="26"/>
    </row>
    <row r="429" spans="1:51" x14ac:dyDescent="0.25">
      <c r="A429" s="26"/>
      <c r="B429" s="26"/>
      <c r="C429" s="26"/>
      <c r="D429" s="26"/>
      <c r="E429" s="26"/>
      <c r="F429" s="26"/>
      <c r="I429" s="26"/>
      <c r="J429" s="26"/>
      <c r="K429" s="26"/>
      <c r="L429" s="26"/>
      <c r="M429" s="26"/>
      <c r="N429" s="26"/>
      <c r="O429" s="26"/>
      <c r="P429" s="26"/>
      <c r="Q429" s="26"/>
      <c r="R429" s="26"/>
      <c r="S429" s="26"/>
      <c r="T429" s="26"/>
      <c r="U429" s="26"/>
      <c r="V429" s="26"/>
      <c r="W429" s="26"/>
      <c r="X429" s="26"/>
      <c r="Y429" s="26"/>
      <c r="Z429" s="26"/>
      <c r="AA429" s="26"/>
      <c r="AB429" s="26"/>
      <c r="AC429" s="26"/>
      <c r="AD429" s="26"/>
      <c r="AE429" s="26"/>
      <c r="AF429" s="26"/>
      <c r="AG429" s="26"/>
      <c r="AH429" s="26"/>
      <c r="AI429" s="26"/>
      <c r="AJ429" s="26"/>
      <c r="AK429" s="26"/>
      <c r="AL429" s="26"/>
      <c r="AM429" s="26"/>
      <c r="AN429" s="26"/>
      <c r="AO429" s="26"/>
      <c r="AP429" s="26"/>
      <c r="AQ429" s="26"/>
      <c r="AR429" s="26"/>
      <c r="AS429" s="26"/>
      <c r="AT429" s="26"/>
      <c r="AU429" s="26"/>
      <c r="AV429" s="26"/>
      <c r="AW429" s="26"/>
      <c r="AX429" s="26"/>
      <c r="AY429" s="26"/>
    </row>
    <row r="430" spans="1:51" x14ac:dyDescent="0.25">
      <c r="A430" s="26"/>
      <c r="B430" s="26"/>
      <c r="C430" s="26"/>
      <c r="D430" s="26"/>
      <c r="E430" s="26"/>
      <c r="F430" s="26"/>
      <c r="I430" s="26"/>
      <c r="J430" s="26"/>
      <c r="K430" s="26"/>
      <c r="L430" s="26"/>
      <c r="M430" s="26"/>
      <c r="N430" s="26"/>
      <c r="O430" s="26"/>
      <c r="P430" s="26"/>
      <c r="Q430" s="26"/>
      <c r="R430" s="26"/>
      <c r="S430" s="26"/>
      <c r="T430" s="26"/>
      <c r="U430" s="26"/>
      <c r="V430" s="26"/>
      <c r="W430" s="26"/>
      <c r="X430" s="26"/>
      <c r="Y430" s="26"/>
      <c r="Z430" s="26"/>
      <c r="AA430" s="26"/>
      <c r="AB430" s="26"/>
      <c r="AC430" s="26"/>
      <c r="AD430" s="26"/>
      <c r="AE430" s="26"/>
      <c r="AF430" s="26"/>
      <c r="AG430" s="26"/>
      <c r="AH430" s="26"/>
      <c r="AI430" s="26"/>
      <c r="AJ430" s="26"/>
      <c r="AK430" s="26"/>
      <c r="AL430" s="26"/>
      <c r="AM430" s="26"/>
      <c r="AN430" s="26"/>
      <c r="AO430" s="26"/>
      <c r="AP430" s="26"/>
      <c r="AQ430" s="26"/>
      <c r="AR430" s="26"/>
      <c r="AS430" s="26"/>
      <c r="AT430" s="26"/>
      <c r="AU430" s="26"/>
      <c r="AV430" s="26"/>
      <c r="AW430" s="26"/>
      <c r="AX430" s="26"/>
      <c r="AY430" s="26"/>
    </row>
    <row r="431" spans="1:51" x14ac:dyDescent="0.25">
      <c r="A431" s="26"/>
      <c r="B431" s="26"/>
      <c r="C431" s="26"/>
      <c r="D431" s="26"/>
      <c r="E431" s="26"/>
      <c r="F431" s="26"/>
      <c r="I431" s="26"/>
      <c r="J431" s="26"/>
      <c r="K431" s="26"/>
      <c r="L431" s="26"/>
      <c r="M431" s="26"/>
      <c r="N431" s="26"/>
      <c r="O431" s="26"/>
      <c r="P431" s="26"/>
      <c r="Q431" s="26"/>
      <c r="R431" s="26"/>
      <c r="S431" s="26"/>
      <c r="T431" s="26"/>
      <c r="U431" s="26"/>
      <c r="V431" s="26"/>
      <c r="W431" s="26"/>
      <c r="X431" s="26"/>
      <c r="Y431" s="26"/>
      <c r="Z431" s="26"/>
      <c r="AA431" s="26"/>
      <c r="AB431" s="26"/>
      <c r="AC431" s="26"/>
      <c r="AD431" s="26"/>
      <c r="AE431" s="26"/>
      <c r="AF431" s="26"/>
      <c r="AG431" s="26"/>
      <c r="AH431" s="26"/>
      <c r="AI431" s="26"/>
      <c r="AJ431" s="26"/>
      <c r="AK431" s="26"/>
      <c r="AL431" s="26"/>
      <c r="AM431" s="26"/>
      <c r="AN431" s="26"/>
      <c r="AO431" s="26"/>
      <c r="AP431" s="26"/>
      <c r="AQ431" s="26"/>
      <c r="AR431" s="26"/>
      <c r="AS431" s="26"/>
      <c r="AT431" s="26"/>
      <c r="AU431" s="26"/>
      <c r="AV431" s="26"/>
      <c r="AW431" s="26"/>
      <c r="AX431" s="26"/>
      <c r="AY431" s="26"/>
    </row>
    <row r="432" spans="1:51" x14ac:dyDescent="0.25">
      <c r="A432" s="26"/>
      <c r="B432" s="26"/>
      <c r="C432" s="26"/>
      <c r="D432" s="26"/>
      <c r="E432" s="26"/>
      <c r="F432" s="26"/>
      <c r="I432" s="26"/>
      <c r="J432" s="26"/>
      <c r="K432" s="26"/>
      <c r="L432" s="26"/>
      <c r="M432" s="26"/>
      <c r="N432" s="26"/>
      <c r="O432" s="26"/>
      <c r="P432" s="26"/>
      <c r="Q432" s="26"/>
      <c r="R432" s="26"/>
      <c r="S432" s="26"/>
      <c r="T432" s="26"/>
      <c r="U432" s="26"/>
      <c r="V432" s="26"/>
      <c r="W432" s="26"/>
      <c r="X432" s="26"/>
      <c r="Y432" s="26"/>
      <c r="Z432" s="26"/>
      <c r="AA432" s="26"/>
      <c r="AB432" s="26"/>
      <c r="AC432" s="26"/>
      <c r="AD432" s="26"/>
      <c r="AE432" s="26"/>
      <c r="AF432" s="26"/>
      <c r="AG432" s="26"/>
      <c r="AH432" s="26"/>
      <c r="AI432" s="26"/>
      <c r="AJ432" s="26"/>
      <c r="AK432" s="26"/>
      <c r="AL432" s="26"/>
      <c r="AM432" s="26"/>
      <c r="AN432" s="26"/>
      <c r="AO432" s="26"/>
      <c r="AP432" s="26"/>
      <c r="AQ432" s="26"/>
      <c r="AR432" s="26"/>
      <c r="AS432" s="26"/>
      <c r="AT432" s="26"/>
      <c r="AU432" s="26"/>
      <c r="AV432" s="26"/>
      <c r="AW432" s="26"/>
      <c r="AX432" s="26"/>
      <c r="AY432" s="26"/>
    </row>
    <row r="433" spans="1:51" x14ac:dyDescent="0.25">
      <c r="A433" s="26"/>
      <c r="B433" s="26"/>
      <c r="C433" s="26"/>
      <c r="D433" s="26"/>
      <c r="E433" s="26"/>
      <c r="F433" s="26"/>
      <c r="I433" s="26"/>
      <c r="J433" s="26"/>
      <c r="K433" s="26"/>
      <c r="L433" s="26"/>
      <c r="M433" s="26"/>
      <c r="N433" s="26"/>
      <c r="O433" s="26"/>
      <c r="P433" s="26"/>
      <c r="Q433" s="26"/>
      <c r="R433" s="26"/>
      <c r="S433" s="26"/>
      <c r="T433" s="26"/>
      <c r="U433" s="26"/>
      <c r="V433" s="26"/>
      <c r="W433" s="26"/>
      <c r="X433" s="26"/>
      <c r="Y433" s="26"/>
      <c r="Z433" s="26"/>
      <c r="AA433" s="26"/>
      <c r="AB433" s="26"/>
      <c r="AC433" s="26"/>
      <c r="AD433" s="26"/>
      <c r="AE433" s="26"/>
      <c r="AF433" s="26"/>
      <c r="AG433" s="26"/>
      <c r="AH433" s="26"/>
      <c r="AI433" s="26"/>
      <c r="AJ433" s="26"/>
      <c r="AK433" s="26"/>
      <c r="AL433" s="26"/>
      <c r="AM433" s="26"/>
      <c r="AN433" s="26"/>
      <c r="AO433" s="26"/>
      <c r="AP433" s="26"/>
      <c r="AQ433" s="26"/>
      <c r="AR433" s="26"/>
      <c r="AS433" s="26"/>
      <c r="AT433" s="26"/>
      <c r="AU433" s="26"/>
      <c r="AV433" s="26"/>
      <c r="AW433" s="26"/>
      <c r="AX433" s="26"/>
      <c r="AY433" s="26"/>
    </row>
    <row r="434" spans="1:51" x14ac:dyDescent="0.25">
      <c r="A434" s="26"/>
      <c r="B434" s="26"/>
      <c r="C434" s="26"/>
      <c r="D434" s="26"/>
      <c r="E434" s="26"/>
      <c r="F434" s="26"/>
      <c r="I434" s="26"/>
      <c r="J434" s="26"/>
      <c r="K434" s="26"/>
      <c r="L434" s="26"/>
      <c r="M434" s="26"/>
      <c r="N434" s="26"/>
      <c r="O434" s="26"/>
      <c r="P434" s="26"/>
      <c r="Q434" s="26"/>
      <c r="R434" s="26"/>
      <c r="S434" s="26"/>
      <c r="T434" s="26"/>
      <c r="U434" s="26"/>
      <c r="V434" s="26"/>
      <c r="W434" s="26"/>
      <c r="X434" s="26"/>
      <c r="Y434" s="26"/>
      <c r="Z434" s="26"/>
      <c r="AA434" s="26"/>
      <c r="AB434" s="26"/>
      <c r="AC434" s="26"/>
      <c r="AD434" s="26"/>
      <c r="AE434" s="26"/>
      <c r="AF434" s="26"/>
      <c r="AG434" s="26"/>
      <c r="AH434" s="26"/>
      <c r="AI434" s="26"/>
      <c r="AJ434" s="26"/>
      <c r="AK434" s="26"/>
      <c r="AL434" s="26"/>
      <c r="AM434" s="26"/>
      <c r="AN434" s="26"/>
      <c r="AO434" s="26"/>
      <c r="AP434" s="26"/>
      <c r="AQ434" s="26"/>
      <c r="AR434" s="26"/>
      <c r="AS434" s="26"/>
      <c r="AT434" s="26"/>
      <c r="AU434" s="26"/>
      <c r="AV434" s="26"/>
      <c r="AW434" s="26"/>
      <c r="AX434" s="26"/>
      <c r="AY434" s="26"/>
    </row>
    <row r="435" spans="1:51" x14ac:dyDescent="0.25">
      <c r="A435" s="26"/>
      <c r="B435" s="26"/>
      <c r="C435" s="26"/>
      <c r="D435" s="26"/>
      <c r="E435" s="26"/>
      <c r="F435" s="26"/>
      <c r="I435" s="26"/>
      <c r="J435" s="26"/>
      <c r="K435" s="26"/>
      <c r="L435" s="26"/>
      <c r="M435" s="26"/>
      <c r="N435" s="26"/>
      <c r="O435" s="26"/>
      <c r="P435" s="26"/>
      <c r="Q435" s="26"/>
      <c r="R435" s="26"/>
      <c r="S435" s="26"/>
      <c r="T435" s="26"/>
      <c r="U435" s="26"/>
      <c r="V435" s="26"/>
      <c r="W435" s="26"/>
      <c r="X435" s="26"/>
      <c r="Y435" s="26"/>
      <c r="Z435" s="26"/>
      <c r="AA435" s="26"/>
      <c r="AB435" s="26"/>
      <c r="AC435" s="26"/>
      <c r="AD435" s="26"/>
      <c r="AE435" s="26"/>
      <c r="AF435" s="26"/>
      <c r="AG435" s="26"/>
      <c r="AH435" s="26"/>
      <c r="AI435" s="26"/>
      <c r="AJ435" s="26"/>
      <c r="AK435" s="26"/>
      <c r="AL435" s="26"/>
      <c r="AM435" s="26"/>
      <c r="AN435" s="26"/>
      <c r="AO435" s="26"/>
      <c r="AP435" s="26"/>
      <c r="AQ435" s="26"/>
      <c r="AR435" s="26"/>
      <c r="AS435" s="26"/>
      <c r="AT435" s="26"/>
      <c r="AU435" s="26"/>
      <c r="AV435" s="26"/>
      <c r="AW435" s="26"/>
      <c r="AX435" s="26"/>
      <c r="AY435" s="26"/>
    </row>
    <row r="436" spans="1:51" x14ac:dyDescent="0.25">
      <c r="A436" s="26"/>
      <c r="B436" s="26"/>
      <c r="C436" s="26"/>
      <c r="D436" s="26"/>
      <c r="E436" s="26"/>
      <c r="F436" s="26"/>
      <c r="I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c r="AY436" s="26"/>
    </row>
    <row r="437" spans="1:51" x14ac:dyDescent="0.25">
      <c r="A437" s="26"/>
      <c r="B437" s="26"/>
      <c r="C437" s="26"/>
      <c r="D437" s="26"/>
      <c r="E437" s="26"/>
      <c r="F437" s="26"/>
      <c r="I437" s="26"/>
      <c r="J437" s="26"/>
      <c r="K437" s="26"/>
      <c r="L437" s="26"/>
      <c r="M437" s="26"/>
      <c r="N437" s="26"/>
      <c r="O437" s="26"/>
      <c r="P437" s="26"/>
      <c r="Q437" s="26"/>
      <c r="R437" s="26"/>
      <c r="S437" s="26"/>
      <c r="T437" s="26"/>
      <c r="U437" s="26"/>
      <c r="V437" s="26"/>
      <c r="W437" s="26"/>
      <c r="X437" s="26"/>
      <c r="Y437" s="26"/>
      <c r="Z437" s="26"/>
      <c r="AA437" s="26"/>
      <c r="AB437" s="26"/>
      <c r="AC437" s="26"/>
      <c r="AD437" s="26"/>
      <c r="AE437" s="26"/>
      <c r="AF437" s="26"/>
      <c r="AG437" s="26"/>
      <c r="AH437" s="26"/>
      <c r="AI437" s="26"/>
      <c r="AJ437" s="26"/>
      <c r="AK437" s="26"/>
      <c r="AL437" s="26"/>
      <c r="AM437" s="26"/>
      <c r="AN437" s="26"/>
      <c r="AO437" s="26"/>
      <c r="AP437" s="26"/>
      <c r="AQ437" s="26"/>
      <c r="AR437" s="26"/>
      <c r="AS437" s="26"/>
      <c r="AT437" s="26"/>
      <c r="AU437" s="26"/>
      <c r="AV437" s="26"/>
      <c r="AW437" s="26"/>
      <c r="AX437" s="26"/>
      <c r="AY437" s="26"/>
    </row>
    <row r="438" spans="1:51" x14ac:dyDescent="0.25">
      <c r="A438" s="26"/>
      <c r="B438" s="26"/>
      <c r="C438" s="26"/>
      <c r="D438" s="26"/>
      <c r="E438" s="26"/>
      <c r="F438" s="26"/>
      <c r="I438" s="26"/>
      <c r="J438" s="26"/>
      <c r="K438" s="26"/>
      <c r="L438" s="26"/>
      <c r="M438" s="26"/>
      <c r="N438" s="26"/>
      <c r="O438" s="26"/>
      <c r="P438" s="26"/>
      <c r="Q438" s="26"/>
      <c r="R438" s="26"/>
      <c r="S438" s="26"/>
      <c r="T438" s="26"/>
      <c r="U438" s="26"/>
      <c r="V438" s="26"/>
      <c r="W438" s="26"/>
      <c r="X438" s="26"/>
      <c r="Y438" s="26"/>
      <c r="Z438" s="26"/>
      <c r="AA438" s="26"/>
      <c r="AB438" s="26"/>
      <c r="AC438" s="26"/>
      <c r="AD438" s="26"/>
      <c r="AE438" s="26"/>
      <c r="AF438" s="26"/>
      <c r="AG438" s="26"/>
      <c r="AH438" s="26"/>
      <c r="AI438" s="26"/>
      <c r="AJ438" s="26"/>
      <c r="AK438" s="26"/>
      <c r="AL438" s="26"/>
      <c r="AM438" s="26"/>
      <c r="AN438" s="26"/>
      <c r="AO438" s="26"/>
      <c r="AP438" s="26"/>
      <c r="AQ438" s="26"/>
      <c r="AR438" s="26"/>
      <c r="AS438" s="26"/>
      <c r="AT438" s="26"/>
      <c r="AU438" s="26"/>
      <c r="AV438" s="26"/>
      <c r="AW438" s="26"/>
      <c r="AX438" s="26"/>
      <c r="AY438" s="26"/>
    </row>
    <row r="439" spans="1:51" x14ac:dyDescent="0.25">
      <c r="A439" s="26"/>
      <c r="B439" s="26"/>
      <c r="C439" s="26"/>
      <c r="D439" s="26"/>
      <c r="E439" s="26"/>
      <c r="F439" s="26"/>
      <c r="I439" s="26"/>
      <c r="J439" s="26"/>
      <c r="K439" s="26"/>
      <c r="L439" s="26"/>
      <c r="M439" s="26"/>
      <c r="N439" s="26"/>
      <c r="O439" s="26"/>
      <c r="P439" s="26"/>
      <c r="Q439" s="26"/>
      <c r="R439" s="26"/>
      <c r="S439" s="26"/>
      <c r="T439" s="26"/>
      <c r="U439" s="26"/>
      <c r="V439" s="26"/>
      <c r="W439" s="26"/>
      <c r="X439" s="26"/>
      <c r="Y439" s="26"/>
      <c r="Z439" s="26"/>
      <c r="AA439" s="26"/>
      <c r="AB439" s="26"/>
      <c r="AC439" s="26"/>
      <c r="AD439" s="26"/>
      <c r="AE439" s="26"/>
      <c r="AF439" s="26"/>
      <c r="AG439" s="26"/>
      <c r="AH439" s="26"/>
      <c r="AI439" s="26"/>
      <c r="AJ439" s="26"/>
      <c r="AK439" s="26"/>
      <c r="AL439" s="26"/>
      <c r="AM439" s="26"/>
      <c r="AN439" s="26"/>
      <c r="AO439" s="26"/>
      <c r="AP439" s="26"/>
      <c r="AQ439" s="26"/>
      <c r="AR439" s="26"/>
      <c r="AS439" s="26"/>
      <c r="AT439" s="26"/>
      <c r="AU439" s="26"/>
      <c r="AV439" s="26"/>
      <c r="AW439" s="26"/>
      <c r="AX439" s="26"/>
      <c r="AY439" s="26"/>
    </row>
    <row r="440" spans="1:51" x14ac:dyDescent="0.25">
      <c r="A440" s="26"/>
      <c r="B440" s="26"/>
      <c r="C440" s="26"/>
      <c r="D440" s="26"/>
      <c r="E440" s="26"/>
      <c r="F440" s="26"/>
      <c r="I440" s="26"/>
      <c r="J440" s="26"/>
      <c r="K440" s="26"/>
      <c r="L440" s="26"/>
      <c r="M440" s="26"/>
      <c r="N440" s="26"/>
      <c r="O440" s="26"/>
      <c r="P440" s="26"/>
      <c r="Q440" s="26"/>
      <c r="R440" s="26"/>
      <c r="S440" s="26"/>
      <c r="T440" s="26"/>
      <c r="U440" s="26"/>
      <c r="V440" s="26"/>
      <c r="W440" s="26"/>
      <c r="X440" s="26"/>
      <c r="Y440" s="26"/>
      <c r="Z440" s="26"/>
      <c r="AA440" s="26"/>
      <c r="AB440" s="26"/>
      <c r="AC440" s="26"/>
      <c r="AD440" s="26"/>
      <c r="AE440" s="26"/>
      <c r="AF440" s="26"/>
      <c r="AG440" s="26"/>
      <c r="AH440" s="26"/>
      <c r="AI440" s="26"/>
      <c r="AJ440" s="26"/>
      <c r="AK440" s="26"/>
      <c r="AL440" s="26"/>
      <c r="AM440" s="26"/>
      <c r="AN440" s="26"/>
      <c r="AO440" s="26"/>
      <c r="AP440" s="26"/>
      <c r="AQ440" s="26"/>
      <c r="AR440" s="26"/>
      <c r="AS440" s="26"/>
      <c r="AT440" s="26"/>
      <c r="AU440" s="26"/>
      <c r="AV440" s="26"/>
      <c r="AW440" s="26"/>
      <c r="AX440" s="26"/>
      <c r="AY440" s="26"/>
    </row>
    <row r="441" spans="1:51" x14ac:dyDescent="0.25">
      <c r="A441" s="26"/>
      <c r="B441" s="26"/>
      <c r="C441" s="26"/>
      <c r="D441" s="26"/>
      <c r="E441" s="26"/>
      <c r="F441" s="26"/>
      <c r="I441" s="26"/>
      <c r="J441" s="26"/>
      <c r="K441" s="26"/>
      <c r="L441" s="26"/>
      <c r="M441" s="26"/>
      <c r="N441" s="26"/>
      <c r="O441" s="26"/>
      <c r="P441" s="26"/>
      <c r="Q441" s="26"/>
      <c r="R441" s="26"/>
      <c r="S441" s="26"/>
      <c r="T441" s="26"/>
      <c r="U441" s="26"/>
      <c r="V441" s="26"/>
      <c r="W441" s="26"/>
      <c r="X441" s="26"/>
      <c r="Y441" s="26"/>
      <c r="Z441" s="26"/>
      <c r="AA441" s="26"/>
      <c r="AB441" s="26"/>
      <c r="AC441" s="26"/>
      <c r="AD441" s="26"/>
      <c r="AE441" s="26"/>
      <c r="AF441" s="26"/>
      <c r="AG441" s="26"/>
      <c r="AH441" s="26"/>
      <c r="AI441" s="26"/>
      <c r="AJ441" s="26"/>
      <c r="AK441" s="26"/>
      <c r="AL441" s="26"/>
      <c r="AM441" s="26"/>
      <c r="AN441" s="26"/>
      <c r="AO441" s="26"/>
      <c r="AP441" s="26"/>
      <c r="AQ441" s="26"/>
      <c r="AR441" s="26"/>
      <c r="AS441" s="26"/>
      <c r="AT441" s="26"/>
      <c r="AU441" s="26"/>
      <c r="AV441" s="26"/>
      <c r="AW441" s="26"/>
      <c r="AX441" s="26"/>
      <c r="AY441" s="26"/>
    </row>
    <row r="442" spans="1:51" x14ac:dyDescent="0.25">
      <c r="A442" s="26"/>
      <c r="B442" s="26"/>
      <c r="C442" s="26"/>
      <c r="D442" s="26"/>
      <c r="E442" s="26"/>
      <c r="F442" s="26"/>
      <c r="I442" s="26"/>
      <c r="J442" s="26"/>
      <c r="K442" s="26"/>
      <c r="L442" s="26"/>
      <c r="M442" s="26"/>
      <c r="N442" s="26"/>
      <c r="O442" s="26"/>
      <c r="P442" s="26"/>
      <c r="Q442" s="26"/>
      <c r="R442" s="26"/>
      <c r="S442" s="26"/>
      <c r="T442" s="26"/>
      <c r="U442" s="26"/>
      <c r="V442" s="26"/>
      <c r="W442" s="26"/>
      <c r="X442" s="26"/>
      <c r="Y442" s="26"/>
      <c r="Z442" s="26"/>
      <c r="AA442" s="26"/>
      <c r="AB442" s="26"/>
      <c r="AC442" s="26"/>
      <c r="AD442" s="26"/>
      <c r="AE442" s="26"/>
      <c r="AF442" s="26"/>
      <c r="AG442" s="26"/>
      <c r="AH442" s="26"/>
      <c r="AI442" s="26"/>
      <c r="AJ442" s="26"/>
      <c r="AK442" s="26"/>
      <c r="AL442" s="26"/>
      <c r="AM442" s="26"/>
      <c r="AN442" s="26"/>
      <c r="AO442" s="26"/>
      <c r="AP442" s="26"/>
      <c r="AQ442" s="26"/>
      <c r="AR442" s="26"/>
      <c r="AS442" s="26"/>
      <c r="AT442" s="26"/>
      <c r="AU442" s="26"/>
      <c r="AV442" s="26"/>
      <c r="AW442" s="26"/>
      <c r="AX442" s="26"/>
      <c r="AY442" s="26"/>
    </row>
    <row r="443" spans="1:51" x14ac:dyDescent="0.25">
      <c r="A443" s="26"/>
      <c r="B443" s="26"/>
      <c r="C443" s="26"/>
      <c r="D443" s="26"/>
      <c r="E443" s="26"/>
      <c r="F443" s="26"/>
      <c r="I443" s="26"/>
      <c r="J443" s="26"/>
      <c r="K443" s="26"/>
      <c r="L443" s="26"/>
      <c r="M443" s="26"/>
      <c r="N443" s="26"/>
      <c r="O443" s="26"/>
      <c r="P443" s="26"/>
      <c r="Q443" s="26"/>
      <c r="R443" s="26"/>
      <c r="S443" s="26"/>
      <c r="T443" s="26"/>
      <c r="U443" s="26"/>
      <c r="V443" s="26"/>
      <c r="W443" s="26"/>
      <c r="X443" s="26"/>
      <c r="Y443" s="26"/>
      <c r="Z443" s="26"/>
      <c r="AA443" s="26"/>
      <c r="AB443" s="26"/>
      <c r="AC443" s="26"/>
      <c r="AD443" s="26"/>
      <c r="AE443" s="26"/>
      <c r="AF443" s="26"/>
      <c r="AG443" s="26"/>
      <c r="AH443" s="26"/>
      <c r="AI443" s="26"/>
      <c r="AJ443" s="26"/>
      <c r="AK443" s="26"/>
      <c r="AL443" s="26"/>
      <c r="AM443" s="26"/>
      <c r="AN443" s="26"/>
      <c r="AO443" s="26"/>
      <c r="AP443" s="26"/>
      <c r="AQ443" s="26"/>
      <c r="AR443" s="26"/>
      <c r="AS443" s="26"/>
      <c r="AT443" s="26"/>
      <c r="AU443" s="26"/>
      <c r="AV443" s="26"/>
      <c r="AW443" s="26"/>
      <c r="AX443" s="26"/>
      <c r="AY443" s="26"/>
    </row>
    <row r="444" spans="1:51" x14ac:dyDescent="0.25">
      <c r="A444" s="26"/>
      <c r="B444" s="26"/>
      <c r="C444" s="26"/>
      <c r="D444" s="26"/>
      <c r="E444" s="26"/>
      <c r="F444" s="26"/>
      <c r="I444" s="26"/>
      <c r="J444" s="26"/>
      <c r="K444" s="26"/>
      <c r="L444" s="26"/>
      <c r="M444" s="26"/>
      <c r="N444" s="26"/>
      <c r="O444" s="26"/>
      <c r="P444" s="26"/>
      <c r="Q444" s="26"/>
      <c r="R444" s="26"/>
      <c r="S444" s="26"/>
      <c r="T444" s="26"/>
      <c r="U444" s="26"/>
      <c r="V444" s="26"/>
      <c r="W444" s="26"/>
      <c r="X444" s="26"/>
      <c r="Y444" s="26"/>
      <c r="Z444" s="26"/>
      <c r="AA444" s="26"/>
      <c r="AB444" s="26"/>
      <c r="AC444" s="26"/>
      <c r="AD444" s="26"/>
      <c r="AE444" s="26"/>
      <c r="AF444" s="26"/>
      <c r="AG444" s="26"/>
      <c r="AH444" s="26"/>
      <c r="AI444" s="26"/>
      <c r="AJ444" s="26"/>
      <c r="AK444" s="26"/>
      <c r="AL444" s="26"/>
      <c r="AM444" s="26"/>
      <c r="AN444" s="26"/>
      <c r="AO444" s="26"/>
      <c r="AP444" s="26"/>
      <c r="AQ444" s="26"/>
      <c r="AR444" s="26"/>
      <c r="AS444" s="26"/>
      <c r="AT444" s="26"/>
      <c r="AU444" s="26"/>
      <c r="AV444" s="26"/>
      <c r="AW444" s="26"/>
      <c r="AX444" s="26"/>
      <c r="AY444" s="26"/>
    </row>
    <row r="445" spans="1:51" x14ac:dyDescent="0.25">
      <c r="A445" s="26"/>
      <c r="B445" s="26"/>
      <c r="C445" s="26"/>
      <c r="D445" s="26"/>
      <c r="E445" s="26"/>
      <c r="F445" s="26"/>
      <c r="I445" s="26"/>
      <c r="J445" s="26"/>
      <c r="K445" s="26"/>
      <c r="L445" s="26"/>
      <c r="M445" s="26"/>
      <c r="N445" s="26"/>
      <c r="O445" s="26"/>
      <c r="P445" s="26"/>
      <c r="Q445" s="26"/>
      <c r="R445" s="26"/>
      <c r="S445" s="26"/>
      <c r="T445" s="26"/>
      <c r="U445" s="26"/>
      <c r="V445" s="26"/>
      <c r="W445" s="26"/>
      <c r="X445" s="26"/>
      <c r="Y445" s="26"/>
      <c r="Z445" s="26"/>
      <c r="AA445" s="26"/>
      <c r="AB445" s="26"/>
      <c r="AC445" s="26"/>
      <c r="AD445" s="26"/>
      <c r="AE445" s="26"/>
      <c r="AF445" s="26"/>
      <c r="AG445" s="26"/>
      <c r="AH445" s="26"/>
      <c r="AI445" s="26"/>
      <c r="AJ445" s="26"/>
      <c r="AK445" s="26"/>
      <c r="AL445" s="26"/>
      <c r="AM445" s="26"/>
      <c r="AN445" s="26"/>
      <c r="AO445" s="26"/>
      <c r="AP445" s="26"/>
      <c r="AQ445" s="26"/>
      <c r="AR445" s="26"/>
      <c r="AS445" s="26"/>
      <c r="AT445" s="26"/>
      <c r="AU445" s="26"/>
      <c r="AV445" s="26"/>
      <c r="AW445" s="26"/>
      <c r="AX445" s="26"/>
      <c r="AY445" s="26"/>
    </row>
    <row r="446" spans="1:51" x14ac:dyDescent="0.25">
      <c r="A446" s="26"/>
      <c r="B446" s="26"/>
      <c r="C446" s="26"/>
      <c r="D446" s="26"/>
      <c r="E446" s="26"/>
      <c r="F446" s="26"/>
      <c r="I446" s="26"/>
      <c r="J446" s="26"/>
      <c r="K446" s="26"/>
      <c r="L446" s="26"/>
      <c r="M446" s="26"/>
      <c r="N446" s="26"/>
      <c r="O446" s="26"/>
      <c r="P446" s="26"/>
      <c r="Q446" s="26"/>
      <c r="R446" s="26"/>
      <c r="S446" s="26"/>
      <c r="T446" s="26"/>
      <c r="U446" s="26"/>
      <c r="V446" s="26"/>
      <c r="W446" s="26"/>
      <c r="X446" s="26"/>
      <c r="Y446" s="26"/>
      <c r="Z446" s="26"/>
      <c r="AA446" s="26"/>
      <c r="AB446" s="26"/>
      <c r="AC446" s="26"/>
      <c r="AD446" s="26"/>
      <c r="AE446" s="26"/>
      <c r="AF446" s="26"/>
      <c r="AG446" s="26"/>
      <c r="AH446" s="26"/>
      <c r="AI446" s="26"/>
      <c r="AJ446" s="26"/>
      <c r="AK446" s="26"/>
      <c r="AL446" s="26"/>
      <c r="AM446" s="26"/>
      <c r="AN446" s="26"/>
      <c r="AO446" s="26"/>
      <c r="AP446" s="26"/>
      <c r="AQ446" s="26"/>
      <c r="AR446" s="26"/>
      <c r="AS446" s="26"/>
      <c r="AT446" s="26"/>
      <c r="AU446" s="26"/>
      <c r="AV446" s="26"/>
      <c r="AW446" s="26"/>
      <c r="AX446" s="26"/>
      <c r="AY446" s="26"/>
    </row>
    <row r="447" spans="1:51" x14ac:dyDescent="0.25">
      <c r="A447" s="26"/>
      <c r="B447" s="26"/>
      <c r="C447" s="26"/>
      <c r="D447" s="26"/>
      <c r="E447" s="26"/>
      <c r="F447" s="26"/>
      <c r="I447" s="26"/>
      <c r="J447" s="26"/>
      <c r="K447" s="26"/>
      <c r="L447" s="26"/>
      <c r="M447" s="26"/>
      <c r="N447" s="26"/>
      <c r="O447" s="26"/>
      <c r="P447" s="26"/>
      <c r="Q447" s="26"/>
      <c r="R447" s="26"/>
      <c r="S447" s="26"/>
      <c r="T447" s="26"/>
      <c r="U447" s="26"/>
      <c r="V447" s="26"/>
      <c r="W447" s="26"/>
      <c r="X447" s="26"/>
      <c r="Y447" s="26"/>
      <c r="Z447" s="26"/>
      <c r="AA447" s="26"/>
      <c r="AB447" s="26"/>
      <c r="AC447" s="26"/>
      <c r="AD447" s="26"/>
      <c r="AE447" s="26"/>
      <c r="AF447" s="26"/>
      <c r="AG447" s="26"/>
      <c r="AH447" s="26"/>
      <c r="AI447" s="26"/>
      <c r="AJ447" s="26"/>
      <c r="AK447" s="26"/>
      <c r="AL447" s="26"/>
      <c r="AM447" s="26"/>
      <c r="AN447" s="26"/>
      <c r="AO447" s="26"/>
      <c r="AP447" s="26"/>
      <c r="AQ447" s="26"/>
      <c r="AR447" s="26"/>
      <c r="AS447" s="26"/>
      <c r="AT447" s="26"/>
      <c r="AU447" s="26"/>
      <c r="AV447" s="26"/>
      <c r="AW447" s="26"/>
      <c r="AX447" s="26"/>
      <c r="AY447" s="26"/>
    </row>
    <row r="448" spans="1:51" x14ac:dyDescent="0.25">
      <c r="A448" s="26"/>
      <c r="B448" s="26"/>
      <c r="C448" s="26"/>
      <c r="D448" s="26"/>
      <c r="E448" s="26"/>
      <c r="F448" s="26"/>
      <c r="I448" s="26"/>
      <c r="J448" s="26"/>
      <c r="K448" s="26"/>
      <c r="L448" s="26"/>
      <c r="M448" s="26"/>
      <c r="N448" s="26"/>
      <c r="O448" s="26"/>
      <c r="P448" s="26"/>
      <c r="Q448" s="26"/>
      <c r="R448" s="26"/>
      <c r="S448" s="26"/>
      <c r="T448" s="26"/>
      <c r="U448" s="26"/>
      <c r="V448" s="26"/>
      <c r="W448" s="26"/>
      <c r="X448" s="26"/>
      <c r="Y448" s="26"/>
      <c r="Z448" s="26"/>
      <c r="AA448" s="26"/>
      <c r="AB448" s="26"/>
      <c r="AC448" s="26"/>
      <c r="AD448" s="26"/>
      <c r="AE448" s="26"/>
      <c r="AF448" s="26"/>
      <c r="AG448" s="26"/>
      <c r="AH448" s="26"/>
      <c r="AI448" s="26"/>
      <c r="AJ448" s="26"/>
      <c r="AK448" s="26"/>
      <c r="AL448" s="26"/>
      <c r="AM448" s="26"/>
      <c r="AN448" s="26"/>
      <c r="AO448" s="26"/>
      <c r="AP448" s="26"/>
      <c r="AQ448" s="26"/>
      <c r="AR448" s="26"/>
      <c r="AS448" s="26"/>
      <c r="AT448" s="26"/>
      <c r="AU448" s="26"/>
      <c r="AV448" s="26"/>
      <c r="AW448" s="26"/>
      <c r="AX448" s="26"/>
      <c r="AY448" s="26"/>
    </row>
    <row r="449" spans="1:51" x14ac:dyDescent="0.25">
      <c r="A449" s="26"/>
      <c r="B449" s="26"/>
      <c r="C449" s="26"/>
      <c r="D449" s="26"/>
      <c r="E449" s="26"/>
      <c r="F449" s="26"/>
      <c r="I449" s="26"/>
      <c r="J449" s="26"/>
      <c r="K449" s="26"/>
      <c r="L449" s="26"/>
      <c r="M449" s="26"/>
      <c r="N449" s="26"/>
      <c r="O449" s="26"/>
      <c r="P449" s="26"/>
      <c r="Q449" s="26"/>
      <c r="R449" s="26"/>
      <c r="S449" s="26"/>
      <c r="T449" s="26"/>
      <c r="U449" s="26"/>
      <c r="V449" s="26"/>
      <c r="W449" s="26"/>
      <c r="X449" s="26"/>
      <c r="Y449" s="26"/>
      <c r="Z449" s="26"/>
      <c r="AA449" s="26"/>
      <c r="AB449" s="26"/>
      <c r="AC449" s="26"/>
      <c r="AD449" s="26"/>
      <c r="AE449" s="26"/>
      <c r="AF449" s="26"/>
      <c r="AG449" s="26"/>
      <c r="AH449" s="26"/>
      <c r="AI449" s="26"/>
      <c r="AJ449" s="26"/>
      <c r="AK449" s="26"/>
      <c r="AL449" s="26"/>
      <c r="AM449" s="26"/>
      <c r="AN449" s="26"/>
      <c r="AO449" s="26"/>
      <c r="AP449" s="26"/>
      <c r="AQ449" s="26"/>
      <c r="AR449" s="26"/>
      <c r="AS449" s="26"/>
      <c r="AT449" s="26"/>
      <c r="AU449" s="26"/>
      <c r="AV449" s="26"/>
      <c r="AW449" s="26"/>
      <c r="AX449" s="26"/>
      <c r="AY449" s="26"/>
    </row>
    <row r="450" spans="1:51" x14ac:dyDescent="0.25">
      <c r="A450" s="26"/>
      <c r="B450" s="26"/>
      <c r="C450" s="26"/>
      <c r="D450" s="26"/>
      <c r="E450" s="26"/>
      <c r="F450" s="26"/>
      <c r="I450" s="26"/>
      <c r="J450" s="26"/>
      <c r="K450" s="26"/>
      <c r="L450" s="26"/>
      <c r="M450" s="26"/>
      <c r="N450" s="26"/>
      <c r="O450" s="26"/>
      <c r="P450" s="26"/>
      <c r="Q450" s="26"/>
      <c r="R450" s="26"/>
      <c r="S450" s="26"/>
      <c r="T450" s="26"/>
      <c r="U450" s="26"/>
      <c r="V450" s="26"/>
      <c r="W450" s="26"/>
      <c r="X450" s="26"/>
      <c r="Y450" s="26"/>
      <c r="Z450" s="26"/>
      <c r="AA450" s="26"/>
      <c r="AB450" s="26"/>
      <c r="AC450" s="26"/>
      <c r="AD450" s="26"/>
      <c r="AE450" s="26"/>
      <c r="AF450" s="26"/>
      <c r="AG450" s="26"/>
      <c r="AH450" s="26"/>
      <c r="AI450" s="26"/>
      <c r="AJ450" s="26"/>
      <c r="AK450" s="26"/>
      <c r="AL450" s="26"/>
      <c r="AM450" s="26"/>
      <c r="AN450" s="26"/>
      <c r="AO450" s="26"/>
      <c r="AP450" s="26"/>
      <c r="AQ450" s="26"/>
      <c r="AR450" s="26"/>
      <c r="AS450" s="26"/>
      <c r="AT450" s="26"/>
      <c r="AU450" s="26"/>
      <c r="AV450" s="26"/>
      <c r="AW450" s="26"/>
      <c r="AX450" s="26"/>
      <c r="AY450" s="26"/>
    </row>
    <row r="451" spans="1:51" x14ac:dyDescent="0.25">
      <c r="A451" s="26"/>
      <c r="B451" s="26"/>
      <c r="C451" s="26"/>
      <c r="D451" s="26"/>
      <c r="E451" s="26"/>
      <c r="F451" s="26"/>
      <c r="I451" s="26"/>
      <c r="J451" s="26"/>
      <c r="K451" s="26"/>
      <c r="L451" s="26"/>
      <c r="M451" s="26"/>
      <c r="N451" s="26"/>
      <c r="O451" s="26"/>
      <c r="P451" s="26"/>
      <c r="Q451" s="26"/>
      <c r="R451" s="26"/>
      <c r="S451" s="26"/>
      <c r="T451" s="26"/>
      <c r="U451" s="26"/>
      <c r="V451" s="26"/>
      <c r="W451" s="26"/>
      <c r="X451" s="26"/>
      <c r="Y451" s="26"/>
      <c r="Z451" s="26"/>
      <c r="AA451" s="26"/>
      <c r="AB451" s="26"/>
      <c r="AC451" s="26"/>
      <c r="AD451" s="26"/>
      <c r="AE451" s="26"/>
      <c r="AF451" s="26"/>
      <c r="AG451" s="26"/>
      <c r="AH451" s="26"/>
      <c r="AI451" s="26"/>
      <c r="AJ451" s="26"/>
      <c r="AK451" s="26"/>
      <c r="AL451" s="26"/>
      <c r="AM451" s="26"/>
      <c r="AN451" s="26"/>
      <c r="AO451" s="26"/>
      <c r="AP451" s="26"/>
      <c r="AQ451" s="26"/>
      <c r="AR451" s="26"/>
      <c r="AS451" s="26"/>
      <c r="AT451" s="26"/>
      <c r="AU451" s="26"/>
      <c r="AV451" s="26"/>
      <c r="AW451" s="26"/>
      <c r="AX451" s="26"/>
      <c r="AY451" s="26"/>
    </row>
    <row r="452" spans="1:51" x14ac:dyDescent="0.25">
      <c r="A452" s="26"/>
      <c r="B452" s="26"/>
      <c r="C452" s="26"/>
      <c r="D452" s="26"/>
      <c r="E452" s="26"/>
      <c r="F452" s="26"/>
      <c r="I452" s="26"/>
      <c r="J452" s="26"/>
      <c r="K452" s="26"/>
      <c r="L452" s="26"/>
      <c r="M452" s="26"/>
      <c r="N452" s="26"/>
      <c r="O452" s="26"/>
      <c r="P452" s="26"/>
      <c r="Q452" s="26"/>
      <c r="R452" s="26"/>
      <c r="S452" s="26"/>
      <c r="T452" s="26"/>
      <c r="U452" s="26"/>
      <c r="V452" s="26"/>
      <c r="W452" s="26"/>
      <c r="X452" s="26"/>
      <c r="Y452" s="26"/>
      <c r="Z452" s="26"/>
      <c r="AA452" s="26"/>
      <c r="AB452" s="26"/>
      <c r="AC452" s="26"/>
      <c r="AD452" s="26"/>
      <c r="AE452" s="26"/>
      <c r="AF452" s="26"/>
      <c r="AG452" s="26"/>
      <c r="AH452" s="26"/>
      <c r="AI452" s="26"/>
      <c r="AJ452" s="26"/>
      <c r="AK452" s="26"/>
      <c r="AL452" s="26"/>
      <c r="AM452" s="26"/>
      <c r="AN452" s="26"/>
      <c r="AO452" s="26"/>
      <c r="AP452" s="26"/>
      <c r="AQ452" s="26"/>
      <c r="AR452" s="26"/>
      <c r="AS452" s="26"/>
      <c r="AT452" s="26"/>
      <c r="AU452" s="26"/>
      <c r="AV452" s="26"/>
      <c r="AW452" s="26"/>
      <c r="AX452" s="26"/>
      <c r="AY452" s="26"/>
    </row>
    <row r="453" spans="1:51" x14ac:dyDescent="0.25">
      <c r="A453" s="26"/>
      <c r="B453" s="26"/>
      <c r="C453" s="26"/>
      <c r="D453" s="26"/>
      <c r="E453" s="26"/>
      <c r="F453" s="26"/>
      <c r="I453" s="26"/>
      <c r="J453" s="26"/>
      <c r="K453" s="26"/>
      <c r="L453" s="26"/>
      <c r="M453" s="26"/>
      <c r="N453" s="26"/>
      <c r="O453" s="26"/>
      <c r="P453" s="26"/>
      <c r="Q453" s="26"/>
      <c r="R453" s="26"/>
      <c r="S453" s="26"/>
      <c r="T453" s="26"/>
      <c r="U453" s="26"/>
      <c r="V453" s="26"/>
      <c r="W453" s="26"/>
      <c r="X453" s="26"/>
      <c r="Y453" s="26"/>
      <c r="Z453" s="26"/>
      <c r="AA453" s="26"/>
      <c r="AB453" s="26"/>
      <c r="AC453" s="26"/>
      <c r="AD453" s="26"/>
      <c r="AE453" s="26"/>
      <c r="AF453" s="26"/>
      <c r="AG453" s="26"/>
      <c r="AH453" s="26"/>
      <c r="AI453" s="26"/>
      <c r="AJ453" s="26"/>
      <c r="AK453" s="26"/>
      <c r="AL453" s="26"/>
      <c r="AM453" s="26"/>
      <c r="AN453" s="26"/>
      <c r="AO453" s="26"/>
      <c r="AP453" s="26"/>
      <c r="AQ453" s="26"/>
      <c r="AR453" s="26"/>
      <c r="AS453" s="26"/>
      <c r="AT453" s="26"/>
      <c r="AU453" s="26"/>
      <c r="AV453" s="26"/>
      <c r="AW453" s="26"/>
      <c r="AX453" s="26"/>
      <c r="AY453" s="26"/>
    </row>
    <row r="454" spans="1:51" x14ac:dyDescent="0.25">
      <c r="A454" s="26"/>
      <c r="B454" s="26"/>
      <c r="C454" s="26"/>
      <c r="D454" s="26"/>
      <c r="E454" s="26"/>
      <c r="F454" s="26"/>
      <c r="I454" s="26"/>
      <c r="J454" s="26"/>
      <c r="K454" s="26"/>
      <c r="L454" s="26"/>
      <c r="M454" s="26"/>
      <c r="N454" s="26"/>
      <c r="O454" s="26"/>
      <c r="P454" s="26"/>
      <c r="Q454" s="26"/>
      <c r="R454" s="26"/>
      <c r="S454" s="26"/>
      <c r="T454" s="26"/>
      <c r="U454" s="26"/>
      <c r="V454" s="26"/>
      <c r="W454" s="26"/>
      <c r="X454" s="26"/>
      <c r="Y454" s="26"/>
      <c r="Z454" s="26"/>
      <c r="AA454" s="26"/>
      <c r="AB454" s="26"/>
      <c r="AC454" s="26"/>
      <c r="AD454" s="26"/>
      <c r="AE454" s="26"/>
      <c r="AF454" s="26"/>
      <c r="AG454" s="26"/>
      <c r="AH454" s="26"/>
      <c r="AI454" s="26"/>
      <c r="AJ454" s="26"/>
      <c r="AK454" s="26"/>
      <c r="AL454" s="26"/>
      <c r="AM454" s="26"/>
      <c r="AN454" s="26"/>
      <c r="AO454" s="26"/>
      <c r="AP454" s="26"/>
      <c r="AQ454" s="26"/>
      <c r="AR454" s="26"/>
      <c r="AS454" s="26"/>
      <c r="AT454" s="26"/>
      <c r="AU454" s="26"/>
      <c r="AV454" s="26"/>
      <c r="AW454" s="26"/>
      <c r="AX454" s="26"/>
      <c r="AY454" s="26"/>
    </row>
    <row r="455" spans="1:51" x14ac:dyDescent="0.25">
      <c r="A455" s="26"/>
      <c r="B455" s="26"/>
      <c r="C455" s="26"/>
      <c r="D455" s="26"/>
      <c r="E455" s="26"/>
      <c r="F455" s="26"/>
      <c r="I455" s="26"/>
      <c r="J455" s="26"/>
      <c r="K455" s="26"/>
      <c r="L455" s="26"/>
      <c r="M455" s="26"/>
      <c r="N455" s="26"/>
      <c r="O455" s="26"/>
      <c r="P455" s="26"/>
      <c r="Q455" s="26"/>
      <c r="R455" s="26"/>
      <c r="S455" s="26"/>
      <c r="T455" s="26"/>
      <c r="U455" s="26"/>
      <c r="V455" s="26"/>
      <c r="W455" s="26"/>
      <c r="X455" s="26"/>
      <c r="Y455" s="26"/>
      <c r="Z455" s="26"/>
      <c r="AA455" s="26"/>
      <c r="AB455" s="26"/>
      <c r="AC455" s="26"/>
      <c r="AD455" s="26"/>
      <c r="AE455" s="26"/>
      <c r="AF455" s="26"/>
      <c r="AG455" s="26"/>
      <c r="AH455" s="26"/>
      <c r="AI455" s="26"/>
      <c r="AJ455" s="26"/>
      <c r="AK455" s="26"/>
      <c r="AL455" s="26"/>
      <c r="AM455" s="26"/>
      <c r="AN455" s="26"/>
      <c r="AO455" s="26"/>
      <c r="AP455" s="26"/>
      <c r="AQ455" s="26"/>
      <c r="AR455" s="26"/>
      <c r="AS455" s="26"/>
      <c r="AT455" s="26"/>
      <c r="AU455" s="26"/>
      <c r="AV455" s="26"/>
      <c r="AW455" s="26"/>
      <c r="AX455" s="26"/>
      <c r="AY455" s="26"/>
    </row>
    <row r="456" spans="1:51" x14ac:dyDescent="0.25">
      <c r="A456" s="26"/>
      <c r="B456" s="26"/>
      <c r="C456" s="26"/>
      <c r="D456" s="26"/>
      <c r="E456" s="26"/>
      <c r="F456" s="26"/>
      <c r="I456" s="26"/>
      <c r="J456" s="26"/>
      <c r="K456" s="26"/>
      <c r="L456" s="26"/>
      <c r="M456" s="26"/>
      <c r="N456" s="26"/>
      <c r="O456" s="26"/>
      <c r="P456" s="26"/>
      <c r="Q456" s="26"/>
      <c r="R456" s="26"/>
      <c r="S456" s="26"/>
      <c r="T456" s="26"/>
      <c r="U456" s="26"/>
      <c r="V456" s="26"/>
      <c r="W456" s="26"/>
      <c r="X456" s="26"/>
      <c r="Y456" s="26"/>
      <c r="Z456" s="26"/>
      <c r="AA456" s="26"/>
      <c r="AB456" s="26"/>
      <c r="AC456" s="26"/>
      <c r="AD456" s="26"/>
      <c r="AE456" s="26"/>
      <c r="AF456" s="26"/>
      <c r="AG456" s="26"/>
      <c r="AH456" s="26"/>
      <c r="AI456" s="26"/>
      <c r="AJ456" s="26"/>
      <c r="AK456" s="26"/>
      <c r="AL456" s="26"/>
      <c r="AM456" s="26"/>
      <c r="AN456" s="26"/>
      <c r="AO456" s="26"/>
      <c r="AP456" s="26"/>
      <c r="AQ456" s="26"/>
      <c r="AR456" s="26"/>
      <c r="AS456" s="26"/>
      <c r="AT456" s="26"/>
      <c r="AU456" s="26"/>
      <c r="AV456" s="26"/>
      <c r="AW456" s="26"/>
      <c r="AX456" s="26"/>
      <c r="AY456" s="26"/>
    </row>
    <row r="457" spans="1:51" x14ac:dyDescent="0.25">
      <c r="A457" s="26"/>
      <c r="B457" s="26"/>
      <c r="C457" s="26"/>
      <c r="D457" s="26"/>
      <c r="E457" s="26"/>
      <c r="F457" s="26"/>
      <c r="I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c r="AY457" s="26"/>
    </row>
    <row r="458" spans="1:51" x14ac:dyDescent="0.25">
      <c r="A458" s="26"/>
      <c r="B458" s="26"/>
      <c r="C458" s="26"/>
      <c r="D458" s="26"/>
      <c r="E458" s="26"/>
      <c r="F458" s="26"/>
      <c r="I458" s="26"/>
      <c r="J458" s="26"/>
      <c r="K458" s="26"/>
      <c r="L458" s="26"/>
      <c r="M458" s="26"/>
      <c r="N458" s="26"/>
      <c r="O458" s="26"/>
      <c r="P458" s="26"/>
      <c r="Q458" s="26"/>
      <c r="R458" s="26"/>
      <c r="S458" s="26"/>
      <c r="T458" s="26"/>
      <c r="U458" s="26"/>
      <c r="V458" s="26"/>
      <c r="W458" s="26"/>
      <c r="X458" s="26"/>
      <c r="Y458" s="26"/>
      <c r="Z458" s="26"/>
      <c r="AA458" s="26"/>
      <c r="AB458" s="26"/>
      <c r="AC458" s="26"/>
      <c r="AD458" s="26"/>
      <c r="AE458" s="26"/>
      <c r="AF458" s="26"/>
      <c r="AG458" s="26"/>
      <c r="AH458" s="26"/>
      <c r="AI458" s="26"/>
      <c r="AJ458" s="26"/>
      <c r="AK458" s="26"/>
      <c r="AL458" s="26"/>
      <c r="AM458" s="26"/>
      <c r="AN458" s="26"/>
      <c r="AO458" s="26"/>
      <c r="AP458" s="26"/>
      <c r="AQ458" s="26"/>
      <c r="AR458" s="26"/>
      <c r="AS458" s="26"/>
      <c r="AT458" s="26"/>
      <c r="AU458" s="26"/>
      <c r="AV458" s="26"/>
      <c r="AW458" s="26"/>
      <c r="AX458" s="26"/>
      <c r="AY458" s="26"/>
    </row>
    <row r="459" spans="1:51" x14ac:dyDescent="0.25">
      <c r="A459" s="26"/>
      <c r="B459" s="26"/>
      <c r="C459" s="26"/>
      <c r="D459" s="26"/>
      <c r="E459" s="26"/>
      <c r="F459" s="26"/>
      <c r="I459" s="26"/>
      <c r="J459" s="26"/>
      <c r="K459" s="26"/>
      <c r="L459" s="26"/>
      <c r="M459" s="26"/>
      <c r="N459" s="26"/>
      <c r="O459" s="26"/>
      <c r="P459" s="26"/>
      <c r="Q459" s="26"/>
      <c r="R459" s="26"/>
      <c r="S459" s="26"/>
      <c r="T459" s="26"/>
      <c r="U459" s="26"/>
      <c r="V459" s="26"/>
      <c r="W459" s="26"/>
      <c r="X459" s="26"/>
      <c r="Y459" s="26"/>
      <c r="Z459" s="26"/>
      <c r="AA459" s="26"/>
      <c r="AB459" s="26"/>
      <c r="AC459" s="26"/>
      <c r="AD459" s="26"/>
      <c r="AE459" s="26"/>
      <c r="AF459" s="26"/>
      <c r="AG459" s="26"/>
      <c r="AH459" s="26"/>
      <c r="AI459" s="26"/>
      <c r="AJ459" s="26"/>
      <c r="AK459" s="26"/>
      <c r="AL459" s="26"/>
      <c r="AM459" s="26"/>
      <c r="AN459" s="26"/>
      <c r="AO459" s="26"/>
      <c r="AP459" s="26"/>
      <c r="AQ459" s="26"/>
      <c r="AR459" s="26"/>
      <c r="AS459" s="26"/>
      <c r="AT459" s="26"/>
      <c r="AU459" s="26"/>
      <c r="AV459" s="26"/>
      <c r="AW459" s="26"/>
      <c r="AX459" s="26"/>
      <c r="AY459" s="26"/>
    </row>
    <row r="460" spans="1:51" x14ac:dyDescent="0.25">
      <c r="A460" s="26"/>
      <c r="B460" s="26"/>
      <c r="C460" s="26"/>
      <c r="D460" s="26"/>
      <c r="E460" s="26"/>
      <c r="F460" s="26"/>
      <c r="I460" s="26"/>
      <c r="J460" s="26"/>
      <c r="K460" s="26"/>
      <c r="L460" s="26"/>
      <c r="M460" s="26"/>
      <c r="N460" s="26"/>
      <c r="O460" s="26"/>
      <c r="P460" s="26"/>
      <c r="Q460" s="26"/>
      <c r="R460" s="26"/>
      <c r="S460" s="26"/>
      <c r="T460" s="26"/>
      <c r="U460" s="26"/>
      <c r="V460" s="26"/>
      <c r="W460" s="26"/>
      <c r="X460" s="26"/>
      <c r="Y460" s="26"/>
      <c r="Z460" s="26"/>
      <c r="AA460" s="26"/>
      <c r="AB460" s="26"/>
      <c r="AC460" s="26"/>
      <c r="AD460" s="26"/>
      <c r="AE460" s="26"/>
      <c r="AF460" s="26"/>
      <c r="AG460" s="26"/>
      <c r="AH460" s="26"/>
      <c r="AI460" s="26"/>
      <c r="AJ460" s="26"/>
      <c r="AK460" s="26"/>
      <c r="AL460" s="26"/>
      <c r="AM460" s="26"/>
      <c r="AN460" s="26"/>
      <c r="AO460" s="26"/>
      <c r="AP460" s="26"/>
      <c r="AQ460" s="26"/>
      <c r="AR460" s="26"/>
      <c r="AS460" s="26"/>
      <c r="AT460" s="26"/>
      <c r="AU460" s="26"/>
      <c r="AV460" s="26"/>
      <c r="AW460" s="26"/>
      <c r="AX460" s="26"/>
      <c r="AY460" s="26"/>
    </row>
    <row r="461" spans="1:51" x14ac:dyDescent="0.25">
      <c r="A461" s="26"/>
      <c r="B461" s="26"/>
      <c r="C461" s="26"/>
      <c r="D461" s="26"/>
      <c r="E461" s="26"/>
      <c r="F461" s="26"/>
      <c r="I461" s="26"/>
      <c r="J461" s="26"/>
      <c r="K461" s="26"/>
      <c r="L461" s="26"/>
      <c r="M461" s="26"/>
      <c r="N461" s="26"/>
      <c r="O461" s="26"/>
      <c r="P461" s="26"/>
      <c r="Q461" s="26"/>
      <c r="R461" s="26"/>
      <c r="S461" s="26"/>
      <c r="T461" s="26"/>
      <c r="U461" s="26"/>
      <c r="V461" s="26"/>
      <c r="W461" s="26"/>
      <c r="X461" s="26"/>
      <c r="Y461" s="26"/>
      <c r="Z461" s="26"/>
      <c r="AA461" s="26"/>
      <c r="AB461" s="26"/>
      <c r="AC461" s="26"/>
      <c r="AD461" s="26"/>
      <c r="AE461" s="26"/>
      <c r="AF461" s="26"/>
      <c r="AG461" s="26"/>
      <c r="AH461" s="26"/>
      <c r="AI461" s="26"/>
      <c r="AJ461" s="26"/>
      <c r="AK461" s="26"/>
      <c r="AL461" s="26"/>
      <c r="AM461" s="26"/>
      <c r="AN461" s="26"/>
      <c r="AO461" s="26"/>
      <c r="AP461" s="26"/>
      <c r="AQ461" s="26"/>
      <c r="AR461" s="26"/>
      <c r="AS461" s="26"/>
      <c r="AT461" s="26"/>
      <c r="AU461" s="26"/>
      <c r="AV461" s="26"/>
      <c r="AW461" s="26"/>
      <c r="AX461" s="26"/>
      <c r="AY461" s="26"/>
    </row>
    <row r="462" spans="1:51" x14ac:dyDescent="0.25">
      <c r="A462" s="26"/>
      <c r="B462" s="26"/>
      <c r="C462" s="26"/>
      <c r="D462" s="26"/>
      <c r="E462" s="26"/>
      <c r="F462" s="26"/>
      <c r="I462" s="26"/>
      <c r="J462" s="26"/>
      <c r="K462" s="26"/>
      <c r="L462" s="26"/>
      <c r="M462" s="26"/>
      <c r="N462" s="26"/>
      <c r="O462" s="26"/>
      <c r="P462" s="26"/>
      <c r="Q462" s="26"/>
      <c r="R462" s="26"/>
      <c r="S462" s="26"/>
      <c r="T462" s="26"/>
      <c r="U462" s="26"/>
      <c r="V462" s="26"/>
      <c r="W462" s="26"/>
      <c r="X462" s="26"/>
      <c r="Y462" s="26"/>
      <c r="Z462" s="26"/>
      <c r="AA462" s="26"/>
      <c r="AB462" s="26"/>
      <c r="AC462" s="26"/>
      <c r="AD462" s="26"/>
      <c r="AE462" s="26"/>
      <c r="AF462" s="26"/>
      <c r="AG462" s="26"/>
      <c r="AH462" s="26"/>
      <c r="AI462" s="26"/>
      <c r="AJ462" s="26"/>
      <c r="AK462" s="26"/>
      <c r="AL462" s="26"/>
      <c r="AM462" s="26"/>
      <c r="AN462" s="26"/>
      <c r="AO462" s="26"/>
      <c r="AP462" s="26"/>
      <c r="AQ462" s="26"/>
      <c r="AR462" s="26"/>
      <c r="AS462" s="26"/>
      <c r="AT462" s="26"/>
      <c r="AU462" s="26"/>
      <c r="AV462" s="26"/>
      <c r="AW462" s="26"/>
      <c r="AX462" s="26"/>
      <c r="AY462" s="26"/>
    </row>
    <row r="463" spans="1:51" x14ac:dyDescent="0.25">
      <c r="A463" s="26"/>
      <c r="B463" s="26"/>
      <c r="C463" s="26"/>
      <c r="D463" s="26"/>
      <c r="E463" s="26"/>
      <c r="F463" s="26"/>
      <c r="I463" s="26"/>
      <c r="J463" s="26"/>
      <c r="K463" s="26"/>
      <c r="L463" s="26"/>
      <c r="M463" s="26"/>
      <c r="N463" s="26"/>
      <c r="O463" s="26"/>
      <c r="P463" s="26"/>
      <c r="Q463" s="26"/>
      <c r="R463" s="26"/>
      <c r="S463" s="26"/>
      <c r="T463" s="26"/>
      <c r="U463" s="26"/>
      <c r="V463" s="26"/>
      <c r="W463" s="26"/>
      <c r="X463" s="26"/>
      <c r="Y463" s="26"/>
      <c r="Z463" s="26"/>
      <c r="AA463" s="26"/>
      <c r="AB463" s="26"/>
      <c r="AC463" s="26"/>
      <c r="AD463" s="26"/>
      <c r="AE463" s="26"/>
      <c r="AF463" s="26"/>
      <c r="AG463" s="26"/>
      <c r="AH463" s="26"/>
      <c r="AI463" s="26"/>
      <c r="AJ463" s="26"/>
      <c r="AK463" s="26"/>
      <c r="AL463" s="26"/>
      <c r="AM463" s="26"/>
      <c r="AN463" s="26"/>
      <c r="AO463" s="26"/>
      <c r="AP463" s="26"/>
      <c r="AQ463" s="26"/>
      <c r="AR463" s="26"/>
      <c r="AS463" s="26"/>
      <c r="AT463" s="26"/>
      <c r="AU463" s="26"/>
      <c r="AV463" s="26"/>
      <c r="AW463" s="26"/>
      <c r="AX463" s="26"/>
      <c r="AY463" s="26"/>
    </row>
    <row r="464" spans="1:51" x14ac:dyDescent="0.25">
      <c r="A464" s="26"/>
      <c r="B464" s="26"/>
      <c r="C464" s="26"/>
      <c r="D464" s="26"/>
      <c r="E464" s="26"/>
      <c r="F464" s="26"/>
      <c r="I464" s="26"/>
      <c r="J464" s="26"/>
      <c r="K464" s="26"/>
      <c r="L464" s="26"/>
      <c r="M464" s="26"/>
      <c r="N464" s="26"/>
      <c r="O464" s="26"/>
      <c r="P464" s="26"/>
      <c r="Q464" s="26"/>
      <c r="R464" s="26"/>
      <c r="S464" s="26"/>
      <c r="T464" s="26"/>
      <c r="U464" s="26"/>
      <c r="V464" s="26"/>
      <c r="W464" s="26"/>
      <c r="X464" s="26"/>
      <c r="Y464" s="26"/>
      <c r="Z464" s="26"/>
      <c r="AA464" s="26"/>
      <c r="AB464" s="26"/>
      <c r="AC464" s="26"/>
      <c r="AD464" s="26"/>
      <c r="AE464" s="26"/>
      <c r="AF464" s="26"/>
      <c r="AG464" s="26"/>
      <c r="AH464" s="26"/>
      <c r="AI464" s="26"/>
      <c r="AJ464" s="26"/>
      <c r="AK464" s="26"/>
      <c r="AL464" s="26"/>
      <c r="AM464" s="26"/>
      <c r="AN464" s="26"/>
      <c r="AO464" s="26"/>
      <c r="AP464" s="26"/>
      <c r="AQ464" s="26"/>
      <c r="AR464" s="26"/>
      <c r="AS464" s="26"/>
      <c r="AT464" s="26"/>
      <c r="AU464" s="26"/>
      <c r="AV464" s="26"/>
      <c r="AW464" s="26"/>
      <c r="AX464" s="26"/>
      <c r="AY464" s="26"/>
    </row>
    <row r="465" spans="1:51" x14ac:dyDescent="0.25">
      <c r="A465" s="26"/>
      <c r="B465" s="26"/>
      <c r="C465" s="26"/>
      <c r="D465" s="26"/>
      <c r="E465" s="26"/>
      <c r="F465" s="26"/>
      <c r="I465" s="26"/>
      <c r="J465" s="26"/>
      <c r="K465" s="26"/>
      <c r="L465" s="26"/>
      <c r="M465" s="26"/>
      <c r="N465" s="26"/>
      <c r="O465" s="26"/>
      <c r="P465" s="26"/>
      <c r="Q465" s="26"/>
      <c r="R465" s="26"/>
      <c r="S465" s="26"/>
      <c r="T465" s="26"/>
      <c r="U465" s="26"/>
      <c r="V465" s="26"/>
      <c r="W465" s="26"/>
      <c r="X465" s="26"/>
      <c r="Y465" s="26"/>
      <c r="Z465" s="26"/>
      <c r="AA465" s="26"/>
      <c r="AB465" s="26"/>
      <c r="AC465" s="26"/>
      <c r="AD465" s="26"/>
      <c r="AE465" s="26"/>
      <c r="AF465" s="26"/>
      <c r="AG465" s="26"/>
      <c r="AH465" s="26"/>
      <c r="AI465" s="26"/>
      <c r="AJ465" s="26"/>
      <c r="AK465" s="26"/>
      <c r="AL465" s="26"/>
      <c r="AM465" s="26"/>
      <c r="AN465" s="26"/>
      <c r="AO465" s="26"/>
      <c r="AP465" s="26"/>
      <c r="AQ465" s="26"/>
      <c r="AR465" s="26"/>
      <c r="AS465" s="26"/>
      <c r="AT465" s="26"/>
      <c r="AU465" s="26"/>
      <c r="AV465" s="26"/>
      <c r="AW465" s="26"/>
      <c r="AX465" s="26"/>
      <c r="AY465" s="26"/>
    </row>
    <row r="466" spans="1:51" x14ac:dyDescent="0.25">
      <c r="A466" s="26"/>
      <c r="B466" s="26"/>
      <c r="C466" s="26"/>
      <c r="D466" s="26"/>
      <c r="E466" s="26"/>
      <c r="F466" s="26"/>
      <c r="I466" s="26"/>
      <c r="J466" s="26"/>
      <c r="K466" s="26"/>
      <c r="L466" s="26"/>
      <c r="M466" s="26"/>
      <c r="N466" s="26"/>
      <c r="O466" s="26"/>
      <c r="P466" s="26"/>
      <c r="Q466" s="26"/>
      <c r="R466" s="26"/>
      <c r="S466" s="26"/>
      <c r="T466" s="26"/>
      <c r="U466" s="26"/>
      <c r="V466" s="26"/>
      <c r="W466" s="26"/>
      <c r="X466" s="26"/>
      <c r="Y466" s="26"/>
      <c r="Z466" s="26"/>
      <c r="AA466" s="26"/>
      <c r="AB466" s="26"/>
      <c r="AC466" s="26"/>
      <c r="AD466" s="26"/>
      <c r="AE466" s="26"/>
      <c r="AF466" s="26"/>
      <c r="AG466" s="26"/>
      <c r="AH466" s="26"/>
      <c r="AI466" s="26"/>
      <c r="AJ466" s="26"/>
      <c r="AK466" s="26"/>
      <c r="AL466" s="26"/>
      <c r="AM466" s="26"/>
      <c r="AN466" s="26"/>
      <c r="AO466" s="26"/>
      <c r="AP466" s="26"/>
      <c r="AQ466" s="26"/>
      <c r="AR466" s="26"/>
      <c r="AS466" s="26"/>
      <c r="AT466" s="26"/>
      <c r="AU466" s="26"/>
      <c r="AV466" s="26"/>
      <c r="AW466" s="26"/>
      <c r="AX466" s="26"/>
      <c r="AY466" s="26"/>
    </row>
    <row r="467" spans="1:51" x14ac:dyDescent="0.25">
      <c r="A467" s="26"/>
      <c r="B467" s="26"/>
      <c r="C467" s="26"/>
      <c r="D467" s="26"/>
      <c r="E467" s="26"/>
      <c r="F467" s="26"/>
      <c r="I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c r="AY467" s="26"/>
    </row>
    <row r="468" spans="1:51" x14ac:dyDescent="0.25">
      <c r="A468" s="26"/>
      <c r="B468" s="26"/>
      <c r="C468" s="26"/>
      <c r="D468" s="26"/>
      <c r="E468" s="26"/>
      <c r="F468" s="26"/>
      <c r="I468" s="26"/>
      <c r="J468" s="26"/>
      <c r="K468" s="26"/>
      <c r="L468" s="26"/>
      <c r="M468" s="26"/>
      <c r="N468" s="26"/>
      <c r="O468" s="26"/>
      <c r="P468" s="26"/>
      <c r="Q468" s="26"/>
      <c r="R468" s="26"/>
      <c r="S468" s="26"/>
      <c r="T468" s="26"/>
      <c r="U468" s="26"/>
      <c r="V468" s="26"/>
      <c r="W468" s="26"/>
      <c r="X468" s="26"/>
      <c r="Y468" s="26"/>
      <c r="Z468" s="26"/>
      <c r="AA468" s="26"/>
      <c r="AB468" s="26"/>
      <c r="AC468" s="26"/>
      <c r="AD468" s="26"/>
      <c r="AE468" s="26"/>
      <c r="AF468" s="26"/>
      <c r="AG468" s="26"/>
      <c r="AH468" s="26"/>
      <c r="AI468" s="26"/>
      <c r="AJ468" s="26"/>
      <c r="AK468" s="26"/>
      <c r="AL468" s="26"/>
      <c r="AM468" s="26"/>
      <c r="AN468" s="26"/>
      <c r="AO468" s="26"/>
      <c r="AP468" s="26"/>
      <c r="AQ468" s="26"/>
      <c r="AR468" s="26"/>
      <c r="AS468" s="26"/>
      <c r="AT468" s="26"/>
      <c r="AU468" s="26"/>
      <c r="AV468" s="26"/>
      <c r="AW468" s="26"/>
      <c r="AX468" s="26"/>
      <c r="AY468" s="26"/>
    </row>
    <row r="469" spans="1:51" x14ac:dyDescent="0.25">
      <c r="A469" s="26"/>
      <c r="B469" s="26"/>
      <c r="C469" s="26"/>
      <c r="D469" s="26"/>
      <c r="E469" s="26"/>
      <c r="F469" s="26"/>
      <c r="I469" s="26"/>
      <c r="J469" s="26"/>
      <c r="K469" s="26"/>
      <c r="L469" s="26"/>
      <c r="M469" s="26"/>
      <c r="N469" s="26"/>
      <c r="O469" s="26"/>
      <c r="P469" s="26"/>
      <c r="Q469" s="26"/>
      <c r="R469" s="26"/>
      <c r="S469" s="26"/>
      <c r="T469" s="26"/>
      <c r="U469" s="26"/>
      <c r="V469" s="26"/>
      <c r="W469" s="26"/>
      <c r="X469" s="26"/>
      <c r="Y469" s="26"/>
      <c r="Z469" s="26"/>
      <c r="AA469" s="26"/>
      <c r="AB469" s="26"/>
      <c r="AC469" s="26"/>
      <c r="AD469" s="26"/>
      <c r="AE469" s="26"/>
      <c r="AF469" s="26"/>
      <c r="AG469" s="26"/>
      <c r="AH469" s="26"/>
      <c r="AI469" s="26"/>
      <c r="AJ469" s="26"/>
      <c r="AK469" s="26"/>
      <c r="AL469" s="26"/>
      <c r="AM469" s="26"/>
      <c r="AN469" s="26"/>
      <c r="AO469" s="26"/>
      <c r="AP469" s="26"/>
      <c r="AQ469" s="26"/>
      <c r="AR469" s="26"/>
      <c r="AS469" s="26"/>
      <c r="AT469" s="26"/>
      <c r="AU469" s="26"/>
      <c r="AV469" s="26"/>
      <c r="AW469" s="26"/>
      <c r="AX469" s="26"/>
      <c r="AY469" s="26"/>
    </row>
    <row r="470" spans="1:51" x14ac:dyDescent="0.25">
      <c r="A470" s="26"/>
      <c r="B470" s="26"/>
      <c r="C470" s="26"/>
      <c r="D470" s="26"/>
      <c r="E470" s="26"/>
      <c r="F470" s="26"/>
      <c r="I470" s="26"/>
      <c r="J470" s="26"/>
      <c r="K470" s="26"/>
      <c r="L470" s="26"/>
      <c r="M470" s="26"/>
      <c r="N470" s="26"/>
      <c r="O470" s="26"/>
      <c r="P470" s="26"/>
      <c r="Q470" s="26"/>
      <c r="R470" s="26"/>
      <c r="S470" s="26"/>
      <c r="T470" s="26"/>
      <c r="U470" s="26"/>
      <c r="V470" s="26"/>
      <c r="W470" s="26"/>
      <c r="X470" s="26"/>
      <c r="Y470" s="26"/>
      <c r="Z470" s="26"/>
      <c r="AA470" s="26"/>
      <c r="AB470" s="26"/>
      <c r="AC470" s="26"/>
      <c r="AD470" s="26"/>
      <c r="AE470" s="26"/>
      <c r="AF470" s="26"/>
      <c r="AG470" s="26"/>
      <c r="AH470" s="26"/>
      <c r="AI470" s="26"/>
      <c r="AJ470" s="26"/>
      <c r="AK470" s="26"/>
      <c r="AL470" s="26"/>
      <c r="AM470" s="26"/>
      <c r="AN470" s="26"/>
      <c r="AO470" s="26"/>
      <c r="AP470" s="26"/>
      <c r="AQ470" s="26"/>
      <c r="AR470" s="26"/>
      <c r="AS470" s="26"/>
      <c r="AT470" s="26"/>
      <c r="AU470" s="26"/>
      <c r="AV470" s="26"/>
      <c r="AW470" s="26"/>
      <c r="AX470" s="26"/>
      <c r="AY470" s="26"/>
    </row>
    <row r="471" spans="1:51" x14ac:dyDescent="0.25">
      <c r="A471" s="26"/>
      <c r="B471" s="26"/>
      <c r="C471" s="26"/>
      <c r="D471" s="26"/>
      <c r="E471" s="26"/>
      <c r="F471" s="26"/>
      <c r="I471" s="26"/>
      <c r="J471" s="26"/>
      <c r="K471" s="26"/>
      <c r="L471" s="26"/>
      <c r="M471" s="26"/>
      <c r="N471" s="26"/>
      <c r="O471" s="26"/>
      <c r="P471" s="26"/>
      <c r="Q471" s="26"/>
      <c r="R471" s="26"/>
      <c r="S471" s="26"/>
      <c r="T471" s="26"/>
      <c r="U471" s="26"/>
      <c r="V471" s="26"/>
      <c r="W471" s="26"/>
      <c r="X471" s="26"/>
      <c r="Y471" s="26"/>
      <c r="Z471" s="26"/>
      <c r="AA471" s="26"/>
      <c r="AB471" s="26"/>
      <c r="AC471" s="26"/>
      <c r="AD471" s="26"/>
      <c r="AE471" s="26"/>
      <c r="AF471" s="26"/>
      <c r="AG471" s="26"/>
      <c r="AH471" s="26"/>
      <c r="AI471" s="26"/>
      <c r="AJ471" s="26"/>
      <c r="AK471" s="26"/>
      <c r="AL471" s="26"/>
      <c r="AM471" s="26"/>
      <c r="AN471" s="26"/>
      <c r="AO471" s="26"/>
      <c r="AP471" s="26"/>
      <c r="AQ471" s="26"/>
      <c r="AR471" s="26"/>
      <c r="AS471" s="26"/>
      <c r="AT471" s="26"/>
      <c r="AU471" s="26"/>
      <c r="AV471" s="26"/>
      <c r="AW471" s="26"/>
      <c r="AX471" s="26"/>
      <c r="AY471" s="26"/>
    </row>
    <row r="472" spans="1:51" x14ac:dyDescent="0.25">
      <c r="A472" s="26"/>
      <c r="B472" s="26"/>
      <c r="C472" s="26"/>
      <c r="D472" s="26"/>
      <c r="E472" s="26"/>
      <c r="F472" s="26"/>
      <c r="I472" s="26"/>
      <c r="J472" s="26"/>
      <c r="K472" s="26"/>
      <c r="L472" s="26"/>
      <c r="M472" s="26"/>
      <c r="N472" s="26"/>
      <c r="O472" s="26"/>
      <c r="P472" s="26"/>
      <c r="Q472" s="26"/>
      <c r="R472" s="26"/>
      <c r="S472" s="26"/>
      <c r="T472" s="26"/>
      <c r="U472" s="26"/>
      <c r="V472" s="26"/>
      <c r="W472" s="26"/>
      <c r="X472" s="26"/>
      <c r="Y472" s="26"/>
      <c r="Z472" s="26"/>
      <c r="AA472" s="26"/>
      <c r="AB472" s="26"/>
      <c r="AC472" s="26"/>
      <c r="AD472" s="26"/>
      <c r="AE472" s="26"/>
      <c r="AF472" s="26"/>
      <c r="AG472" s="26"/>
      <c r="AH472" s="26"/>
      <c r="AI472" s="26"/>
      <c r="AJ472" s="26"/>
      <c r="AK472" s="26"/>
      <c r="AL472" s="26"/>
      <c r="AM472" s="26"/>
      <c r="AN472" s="26"/>
      <c r="AO472" s="26"/>
      <c r="AP472" s="26"/>
      <c r="AQ472" s="26"/>
      <c r="AR472" s="26"/>
      <c r="AS472" s="26"/>
      <c r="AT472" s="26"/>
      <c r="AU472" s="26"/>
      <c r="AV472" s="26"/>
      <c r="AW472" s="26"/>
      <c r="AX472" s="26"/>
      <c r="AY472" s="26"/>
    </row>
    <row r="473" spans="1:51" x14ac:dyDescent="0.25">
      <c r="A473" s="26"/>
      <c r="B473" s="26"/>
      <c r="C473" s="26"/>
      <c r="D473" s="26"/>
      <c r="E473" s="26"/>
      <c r="F473" s="26"/>
      <c r="I473" s="26"/>
      <c r="J473" s="26"/>
      <c r="K473" s="26"/>
      <c r="L473" s="26"/>
      <c r="M473" s="26"/>
      <c r="N473" s="26"/>
      <c r="O473" s="26"/>
      <c r="P473" s="26"/>
      <c r="Q473" s="26"/>
      <c r="R473" s="26"/>
      <c r="S473" s="26"/>
      <c r="T473" s="26"/>
      <c r="U473" s="26"/>
      <c r="V473" s="26"/>
      <c r="W473" s="26"/>
      <c r="X473" s="26"/>
      <c r="Y473" s="26"/>
      <c r="Z473" s="26"/>
      <c r="AA473" s="26"/>
      <c r="AB473" s="26"/>
      <c r="AC473" s="26"/>
      <c r="AD473" s="26"/>
      <c r="AE473" s="26"/>
      <c r="AF473" s="26"/>
      <c r="AG473" s="26"/>
      <c r="AH473" s="26"/>
      <c r="AI473" s="26"/>
      <c r="AJ473" s="26"/>
      <c r="AK473" s="26"/>
      <c r="AL473" s="26"/>
      <c r="AM473" s="26"/>
      <c r="AN473" s="26"/>
      <c r="AO473" s="26"/>
      <c r="AP473" s="26"/>
      <c r="AQ473" s="26"/>
      <c r="AR473" s="26"/>
      <c r="AS473" s="26"/>
      <c r="AT473" s="26"/>
      <c r="AU473" s="26"/>
      <c r="AV473" s="26"/>
      <c r="AW473" s="26"/>
      <c r="AX473" s="26"/>
      <c r="AY473" s="26"/>
    </row>
    <row r="474" spans="1:51" x14ac:dyDescent="0.25">
      <c r="A474" s="26"/>
      <c r="B474" s="26"/>
      <c r="C474" s="26"/>
      <c r="D474" s="26"/>
      <c r="E474" s="26"/>
      <c r="F474" s="26"/>
      <c r="I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c r="AY474" s="26"/>
    </row>
    <row r="475" spans="1:51" x14ac:dyDescent="0.25">
      <c r="A475" s="26"/>
      <c r="B475" s="26"/>
      <c r="C475" s="26"/>
      <c r="D475" s="26"/>
      <c r="E475" s="26"/>
      <c r="F475" s="26"/>
      <c r="I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c r="AY475" s="26"/>
    </row>
    <row r="476" spans="1:51" x14ac:dyDescent="0.25">
      <c r="A476" s="26"/>
      <c r="B476" s="26"/>
      <c r="C476" s="26"/>
      <c r="D476" s="26"/>
      <c r="E476" s="26"/>
      <c r="F476" s="26"/>
      <c r="I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c r="AY476" s="26"/>
    </row>
    <row r="477" spans="1:51" x14ac:dyDescent="0.25">
      <c r="A477" s="26"/>
      <c r="B477" s="26"/>
      <c r="C477" s="26"/>
      <c r="D477" s="26"/>
      <c r="E477" s="26"/>
      <c r="F477" s="26"/>
      <c r="I477" s="26"/>
      <c r="J477" s="26"/>
      <c r="K477" s="26"/>
      <c r="L477" s="26"/>
      <c r="M477" s="26"/>
      <c r="N477" s="26"/>
      <c r="O477" s="26"/>
      <c r="P477" s="26"/>
      <c r="Q477" s="26"/>
      <c r="R477" s="26"/>
      <c r="S477" s="26"/>
      <c r="T477" s="26"/>
      <c r="U477" s="26"/>
      <c r="V477" s="26"/>
      <c r="W477" s="26"/>
      <c r="X477" s="26"/>
      <c r="Y477" s="26"/>
      <c r="Z477" s="26"/>
      <c r="AA477" s="26"/>
      <c r="AB477" s="26"/>
      <c r="AC477" s="26"/>
      <c r="AD477" s="26"/>
      <c r="AE477" s="26"/>
      <c r="AF477" s="26"/>
      <c r="AG477" s="26"/>
      <c r="AH477" s="26"/>
      <c r="AI477" s="26"/>
      <c r="AJ477" s="26"/>
      <c r="AK477" s="26"/>
      <c r="AL477" s="26"/>
      <c r="AM477" s="26"/>
      <c r="AN477" s="26"/>
      <c r="AO477" s="26"/>
      <c r="AP477" s="26"/>
      <c r="AQ477" s="26"/>
      <c r="AR477" s="26"/>
      <c r="AS477" s="26"/>
      <c r="AT477" s="26"/>
      <c r="AU477" s="26"/>
      <c r="AV477" s="26"/>
      <c r="AW477" s="26"/>
      <c r="AX477" s="26"/>
      <c r="AY477" s="26"/>
    </row>
    <row r="478" spans="1:51" x14ac:dyDescent="0.25">
      <c r="A478" s="26"/>
      <c r="B478" s="26"/>
      <c r="C478" s="26"/>
      <c r="D478" s="26"/>
      <c r="E478" s="26"/>
      <c r="F478" s="26"/>
      <c r="I478" s="26"/>
      <c r="J478" s="26"/>
      <c r="K478" s="26"/>
      <c r="L478" s="26"/>
      <c r="M478" s="26"/>
      <c r="N478" s="26"/>
      <c r="O478" s="26"/>
      <c r="P478" s="26"/>
      <c r="Q478" s="26"/>
      <c r="R478" s="26"/>
      <c r="S478" s="26"/>
      <c r="T478" s="26"/>
      <c r="U478" s="26"/>
      <c r="V478" s="26"/>
      <c r="W478" s="26"/>
      <c r="X478" s="26"/>
      <c r="Y478" s="26"/>
      <c r="Z478" s="26"/>
      <c r="AA478" s="26"/>
      <c r="AB478" s="26"/>
      <c r="AC478" s="26"/>
      <c r="AD478" s="26"/>
      <c r="AE478" s="26"/>
      <c r="AF478" s="26"/>
      <c r="AG478" s="26"/>
      <c r="AH478" s="26"/>
      <c r="AI478" s="26"/>
      <c r="AJ478" s="26"/>
      <c r="AK478" s="26"/>
      <c r="AL478" s="26"/>
      <c r="AM478" s="26"/>
      <c r="AN478" s="26"/>
      <c r="AO478" s="26"/>
      <c r="AP478" s="26"/>
      <c r="AQ478" s="26"/>
      <c r="AR478" s="26"/>
      <c r="AS478" s="26"/>
      <c r="AT478" s="26"/>
      <c r="AU478" s="26"/>
      <c r="AV478" s="26"/>
      <c r="AW478" s="26"/>
      <c r="AX478" s="26"/>
      <c r="AY478" s="26"/>
    </row>
    <row r="479" spans="1:51" x14ac:dyDescent="0.25">
      <c r="A479" s="26"/>
      <c r="B479" s="26"/>
      <c r="C479" s="26"/>
      <c r="D479" s="26"/>
      <c r="E479" s="26"/>
      <c r="F479" s="26"/>
      <c r="I479" s="26"/>
      <c r="J479" s="26"/>
      <c r="K479" s="26"/>
      <c r="L479" s="26"/>
      <c r="M479" s="26"/>
      <c r="N479" s="26"/>
      <c r="O479" s="26"/>
      <c r="P479" s="26"/>
      <c r="Q479" s="26"/>
      <c r="R479" s="26"/>
      <c r="S479" s="26"/>
      <c r="T479" s="26"/>
      <c r="U479" s="26"/>
      <c r="V479" s="26"/>
      <c r="W479" s="26"/>
      <c r="X479" s="26"/>
      <c r="Y479" s="26"/>
      <c r="Z479" s="26"/>
      <c r="AA479" s="26"/>
      <c r="AB479" s="26"/>
      <c r="AC479" s="26"/>
      <c r="AD479" s="26"/>
      <c r="AE479" s="26"/>
      <c r="AF479" s="26"/>
      <c r="AG479" s="26"/>
      <c r="AH479" s="26"/>
      <c r="AI479" s="26"/>
      <c r="AJ479" s="26"/>
      <c r="AK479" s="26"/>
      <c r="AL479" s="26"/>
      <c r="AM479" s="26"/>
      <c r="AN479" s="26"/>
      <c r="AO479" s="26"/>
      <c r="AP479" s="26"/>
      <c r="AQ479" s="26"/>
      <c r="AR479" s="26"/>
      <c r="AS479" s="26"/>
      <c r="AT479" s="26"/>
      <c r="AU479" s="26"/>
      <c r="AV479" s="26"/>
      <c r="AW479" s="26"/>
      <c r="AX479" s="26"/>
      <c r="AY479" s="26"/>
    </row>
    <row r="480" spans="1:51" x14ac:dyDescent="0.25">
      <c r="A480" s="26"/>
      <c r="B480" s="26"/>
      <c r="C480" s="26"/>
      <c r="D480" s="26"/>
      <c r="E480" s="26"/>
      <c r="F480" s="26"/>
      <c r="I480" s="26"/>
      <c r="J480" s="26"/>
      <c r="K480" s="26"/>
      <c r="L480" s="26"/>
      <c r="M480" s="26"/>
      <c r="N480" s="26"/>
      <c r="O480" s="26"/>
      <c r="P480" s="26"/>
      <c r="Q480" s="26"/>
      <c r="R480" s="26"/>
      <c r="S480" s="26"/>
      <c r="T480" s="26"/>
      <c r="U480" s="26"/>
      <c r="V480" s="26"/>
      <c r="W480" s="26"/>
      <c r="X480" s="26"/>
      <c r="Y480" s="26"/>
      <c r="Z480" s="26"/>
      <c r="AA480" s="26"/>
      <c r="AB480" s="26"/>
      <c r="AC480" s="26"/>
      <c r="AD480" s="26"/>
      <c r="AE480" s="26"/>
      <c r="AF480" s="26"/>
      <c r="AG480" s="26"/>
      <c r="AH480" s="26"/>
      <c r="AI480" s="26"/>
      <c r="AJ480" s="26"/>
      <c r="AK480" s="26"/>
      <c r="AL480" s="26"/>
      <c r="AM480" s="26"/>
      <c r="AN480" s="26"/>
      <c r="AO480" s="26"/>
      <c r="AP480" s="26"/>
      <c r="AQ480" s="26"/>
      <c r="AR480" s="26"/>
      <c r="AS480" s="26"/>
      <c r="AT480" s="26"/>
      <c r="AU480" s="26"/>
      <c r="AV480" s="26"/>
      <c r="AW480" s="26"/>
      <c r="AX480" s="26"/>
      <c r="AY480" s="26"/>
    </row>
    <row r="481" spans="1:51" x14ac:dyDescent="0.25">
      <c r="A481" s="26"/>
      <c r="B481" s="26"/>
      <c r="C481" s="26"/>
      <c r="D481" s="26"/>
      <c r="E481" s="26"/>
      <c r="F481" s="26"/>
      <c r="I481" s="26"/>
      <c r="J481" s="26"/>
      <c r="K481" s="26"/>
      <c r="L481" s="26"/>
      <c r="M481" s="26"/>
      <c r="N481" s="26"/>
      <c r="O481" s="26"/>
      <c r="P481" s="26"/>
      <c r="Q481" s="26"/>
      <c r="R481" s="26"/>
      <c r="S481" s="26"/>
      <c r="T481" s="26"/>
      <c r="U481" s="26"/>
      <c r="V481" s="26"/>
      <c r="W481" s="26"/>
      <c r="X481" s="26"/>
      <c r="Y481" s="26"/>
      <c r="Z481" s="26"/>
      <c r="AA481" s="26"/>
      <c r="AB481" s="26"/>
      <c r="AC481" s="26"/>
      <c r="AD481" s="26"/>
      <c r="AE481" s="26"/>
      <c r="AF481" s="26"/>
      <c r="AG481" s="26"/>
      <c r="AH481" s="26"/>
      <c r="AI481" s="26"/>
      <c r="AJ481" s="26"/>
      <c r="AK481" s="26"/>
      <c r="AL481" s="26"/>
      <c r="AM481" s="26"/>
      <c r="AN481" s="26"/>
      <c r="AO481" s="26"/>
      <c r="AP481" s="26"/>
      <c r="AQ481" s="26"/>
      <c r="AR481" s="26"/>
      <c r="AS481" s="26"/>
      <c r="AT481" s="26"/>
      <c r="AU481" s="26"/>
      <c r="AV481" s="26"/>
      <c r="AW481" s="26"/>
      <c r="AX481" s="26"/>
      <c r="AY481" s="26"/>
    </row>
    <row r="482" spans="1:51" x14ac:dyDescent="0.25">
      <c r="A482" s="26"/>
      <c r="B482" s="26"/>
      <c r="C482" s="26"/>
      <c r="D482" s="26"/>
      <c r="E482" s="26"/>
      <c r="F482" s="26"/>
      <c r="I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c r="AY482" s="26"/>
    </row>
    <row r="483" spans="1:51" x14ac:dyDescent="0.25">
      <c r="A483" s="26"/>
      <c r="B483" s="26"/>
      <c r="C483" s="26"/>
      <c r="D483" s="26"/>
      <c r="E483" s="26"/>
      <c r="F483" s="26"/>
      <c r="I483" s="26"/>
      <c r="J483" s="26"/>
      <c r="K483" s="26"/>
      <c r="L483" s="26"/>
      <c r="M483" s="26"/>
      <c r="N483" s="26"/>
      <c r="O483" s="26"/>
      <c r="P483" s="26"/>
      <c r="Q483" s="26"/>
      <c r="R483" s="26"/>
      <c r="S483" s="26"/>
      <c r="T483" s="26"/>
      <c r="U483" s="26"/>
      <c r="V483" s="26"/>
      <c r="W483" s="26"/>
      <c r="X483" s="26"/>
      <c r="Y483" s="26"/>
      <c r="Z483" s="26"/>
      <c r="AA483" s="26"/>
      <c r="AB483" s="26"/>
      <c r="AC483" s="26"/>
      <c r="AD483" s="26"/>
      <c r="AE483" s="26"/>
      <c r="AF483" s="26"/>
      <c r="AG483" s="26"/>
      <c r="AH483" s="26"/>
      <c r="AI483" s="26"/>
      <c r="AJ483" s="26"/>
      <c r="AK483" s="26"/>
      <c r="AL483" s="26"/>
      <c r="AM483" s="26"/>
      <c r="AN483" s="26"/>
      <c r="AO483" s="26"/>
      <c r="AP483" s="26"/>
      <c r="AQ483" s="26"/>
      <c r="AR483" s="26"/>
      <c r="AS483" s="26"/>
      <c r="AT483" s="26"/>
      <c r="AU483" s="26"/>
      <c r="AV483" s="26"/>
      <c r="AW483" s="26"/>
      <c r="AX483" s="26"/>
      <c r="AY483" s="26"/>
    </row>
    <row r="484" spans="1:51" x14ac:dyDescent="0.25">
      <c r="A484" s="26"/>
      <c r="B484" s="26"/>
      <c r="C484" s="26"/>
      <c r="D484" s="26"/>
      <c r="E484" s="26"/>
      <c r="F484" s="26"/>
      <c r="I484" s="26"/>
      <c r="J484" s="26"/>
      <c r="K484" s="26"/>
      <c r="L484" s="26"/>
      <c r="M484" s="26"/>
      <c r="N484" s="26"/>
      <c r="O484" s="26"/>
      <c r="P484" s="26"/>
      <c r="Q484" s="26"/>
      <c r="R484" s="26"/>
      <c r="S484" s="26"/>
      <c r="T484" s="26"/>
      <c r="U484" s="26"/>
      <c r="V484" s="26"/>
      <c r="W484" s="26"/>
      <c r="X484" s="26"/>
      <c r="Y484" s="26"/>
      <c r="Z484" s="26"/>
      <c r="AA484" s="26"/>
      <c r="AB484" s="26"/>
      <c r="AC484" s="26"/>
      <c r="AD484" s="26"/>
      <c r="AE484" s="26"/>
      <c r="AF484" s="26"/>
      <c r="AG484" s="26"/>
      <c r="AH484" s="26"/>
      <c r="AI484" s="26"/>
      <c r="AJ484" s="26"/>
      <c r="AK484" s="26"/>
      <c r="AL484" s="26"/>
      <c r="AM484" s="26"/>
      <c r="AN484" s="26"/>
      <c r="AO484" s="26"/>
      <c r="AP484" s="26"/>
      <c r="AQ484" s="26"/>
      <c r="AR484" s="26"/>
      <c r="AS484" s="26"/>
      <c r="AT484" s="26"/>
      <c r="AU484" s="26"/>
      <c r="AV484" s="26"/>
      <c r="AW484" s="26"/>
      <c r="AX484" s="26"/>
      <c r="AY484" s="26"/>
    </row>
    <row r="485" spans="1:51" x14ac:dyDescent="0.25">
      <c r="A485" s="26"/>
      <c r="B485" s="26"/>
      <c r="C485" s="26"/>
      <c r="D485" s="26"/>
      <c r="E485" s="26"/>
      <c r="F485" s="26"/>
      <c r="I485" s="26"/>
      <c r="J485" s="26"/>
      <c r="K485" s="26"/>
      <c r="L485" s="26"/>
      <c r="M485" s="26"/>
      <c r="N485" s="26"/>
      <c r="O485" s="26"/>
      <c r="P485" s="26"/>
      <c r="Q485" s="26"/>
      <c r="R485" s="26"/>
      <c r="S485" s="26"/>
      <c r="T485" s="26"/>
      <c r="U485" s="26"/>
      <c r="V485" s="26"/>
      <c r="W485" s="26"/>
      <c r="X485" s="26"/>
      <c r="Y485" s="26"/>
      <c r="Z485" s="26"/>
      <c r="AA485" s="26"/>
      <c r="AB485" s="26"/>
      <c r="AC485" s="26"/>
      <c r="AD485" s="26"/>
      <c r="AE485" s="26"/>
      <c r="AF485" s="26"/>
      <c r="AG485" s="26"/>
      <c r="AH485" s="26"/>
      <c r="AI485" s="26"/>
      <c r="AJ485" s="26"/>
      <c r="AK485" s="26"/>
      <c r="AL485" s="26"/>
      <c r="AM485" s="26"/>
      <c r="AN485" s="26"/>
      <c r="AO485" s="26"/>
      <c r="AP485" s="26"/>
      <c r="AQ485" s="26"/>
      <c r="AR485" s="26"/>
      <c r="AS485" s="26"/>
      <c r="AT485" s="26"/>
      <c r="AU485" s="26"/>
      <c r="AV485" s="26"/>
      <c r="AW485" s="26"/>
      <c r="AX485" s="26"/>
      <c r="AY485" s="26"/>
    </row>
    <row r="486" spans="1:51" x14ac:dyDescent="0.25">
      <c r="A486" s="26"/>
      <c r="B486" s="26"/>
      <c r="C486" s="26"/>
      <c r="D486" s="26"/>
      <c r="E486" s="26"/>
      <c r="F486" s="26"/>
      <c r="I486" s="26"/>
      <c r="J486" s="26"/>
      <c r="K486" s="26"/>
      <c r="L486" s="26"/>
      <c r="M486" s="26"/>
      <c r="N486" s="26"/>
      <c r="O486" s="26"/>
      <c r="P486" s="26"/>
      <c r="Q486" s="26"/>
      <c r="R486" s="26"/>
      <c r="S486" s="26"/>
      <c r="T486" s="26"/>
      <c r="U486" s="26"/>
      <c r="V486" s="26"/>
      <c r="W486" s="26"/>
      <c r="X486" s="26"/>
      <c r="Y486" s="26"/>
      <c r="Z486" s="26"/>
      <c r="AA486" s="26"/>
      <c r="AB486" s="26"/>
      <c r="AC486" s="26"/>
      <c r="AD486" s="26"/>
      <c r="AE486" s="26"/>
      <c r="AF486" s="26"/>
      <c r="AG486" s="26"/>
      <c r="AH486" s="26"/>
      <c r="AI486" s="26"/>
      <c r="AJ486" s="26"/>
      <c r="AK486" s="26"/>
      <c r="AL486" s="26"/>
      <c r="AM486" s="26"/>
      <c r="AN486" s="26"/>
      <c r="AO486" s="26"/>
      <c r="AP486" s="26"/>
      <c r="AQ486" s="26"/>
      <c r="AR486" s="26"/>
      <c r="AS486" s="26"/>
      <c r="AT486" s="26"/>
      <c r="AU486" s="26"/>
      <c r="AV486" s="26"/>
      <c r="AW486" s="26"/>
      <c r="AX486" s="26"/>
      <c r="AY486" s="26"/>
    </row>
    <row r="487" spans="1:51" x14ac:dyDescent="0.25">
      <c r="A487" s="26"/>
      <c r="B487" s="26"/>
      <c r="C487" s="26"/>
      <c r="D487" s="26"/>
      <c r="E487" s="26"/>
      <c r="F487" s="26"/>
      <c r="I487" s="26"/>
      <c r="J487" s="26"/>
      <c r="K487" s="26"/>
      <c r="L487" s="26"/>
      <c r="M487" s="26"/>
      <c r="N487" s="26"/>
      <c r="O487" s="26"/>
      <c r="P487" s="26"/>
      <c r="Q487" s="26"/>
      <c r="R487" s="26"/>
      <c r="S487" s="26"/>
      <c r="T487" s="26"/>
      <c r="U487" s="26"/>
      <c r="V487" s="26"/>
      <c r="W487" s="26"/>
      <c r="X487" s="26"/>
      <c r="Y487" s="26"/>
      <c r="Z487" s="26"/>
      <c r="AA487" s="26"/>
      <c r="AB487" s="26"/>
      <c r="AC487" s="26"/>
      <c r="AD487" s="26"/>
      <c r="AE487" s="26"/>
      <c r="AF487" s="26"/>
      <c r="AG487" s="26"/>
      <c r="AH487" s="26"/>
      <c r="AI487" s="26"/>
      <c r="AJ487" s="26"/>
      <c r="AK487" s="26"/>
      <c r="AL487" s="26"/>
      <c r="AM487" s="26"/>
      <c r="AN487" s="26"/>
      <c r="AO487" s="26"/>
      <c r="AP487" s="26"/>
      <c r="AQ487" s="26"/>
      <c r="AR487" s="26"/>
      <c r="AS487" s="26"/>
      <c r="AT487" s="26"/>
      <c r="AU487" s="26"/>
      <c r="AV487" s="26"/>
      <c r="AW487" s="26"/>
      <c r="AX487" s="26"/>
      <c r="AY487" s="26"/>
    </row>
    <row r="488" spans="1:51" x14ac:dyDescent="0.25">
      <c r="A488" s="26"/>
      <c r="B488" s="26"/>
      <c r="C488" s="26"/>
      <c r="D488" s="26"/>
      <c r="E488" s="26"/>
      <c r="F488" s="26"/>
      <c r="I488" s="26"/>
      <c r="J488" s="26"/>
      <c r="K488" s="26"/>
      <c r="L488" s="26"/>
      <c r="M488" s="26"/>
      <c r="N488" s="26"/>
      <c r="O488" s="26"/>
      <c r="P488" s="26"/>
      <c r="Q488" s="26"/>
      <c r="R488" s="26"/>
      <c r="S488" s="26"/>
      <c r="T488" s="26"/>
      <c r="U488" s="26"/>
      <c r="V488" s="26"/>
      <c r="W488" s="26"/>
      <c r="X488" s="26"/>
      <c r="Y488" s="26"/>
      <c r="Z488" s="26"/>
      <c r="AA488" s="26"/>
      <c r="AB488" s="26"/>
      <c r="AC488" s="26"/>
      <c r="AD488" s="26"/>
      <c r="AE488" s="26"/>
      <c r="AF488" s="26"/>
      <c r="AG488" s="26"/>
      <c r="AH488" s="26"/>
      <c r="AI488" s="26"/>
      <c r="AJ488" s="26"/>
      <c r="AK488" s="26"/>
      <c r="AL488" s="26"/>
      <c r="AM488" s="26"/>
      <c r="AN488" s="26"/>
      <c r="AO488" s="26"/>
      <c r="AP488" s="26"/>
      <c r="AQ488" s="26"/>
      <c r="AR488" s="26"/>
      <c r="AS488" s="26"/>
      <c r="AT488" s="26"/>
      <c r="AU488" s="26"/>
      <c r="AV488" s="26"/>
      <c r="AW488" s="26"/>
      <c r="AX488" s="26"/>
      <c r="AY488" s="26"/>
    </row>
    <row r="489" spans="1:51" x14ac:dyDescent="0.25">
      <c r="A489" s="26"/>
      <c r="B489" s="26"/>
      <c r="C489" s="26"/>
      <c r="D489" s="26"/>
      <c r="E489" s="26"/>
      <c r="F489" s="26"/>
      <c r="I489" s="26"/>
      <c r="J489" s="26"/>
      <c r="K489" s="26"/>
      <c r="L489" s="26"/>
      <c r="M489" s="26"/>
      <c r="N489" s="26"/>
      <c r="O489" s="26"/>
      <c r="P489" s="26"/>
      <c r="Q489" s="26"/>
      <c r="R489" s="26"/>
      <c r="S489" s="26"/>
      <c r="T489" s="26"/>
      <c r="U489" s="26"/>
      <c r="V489" s="26"/>
      <c r="W489" s="26"/>
      <c r="X489" s="26"/>
      <c r="Y489" s="26"/>
      <c r="Z489" s="26"/>
      <c r="AA489" s="26"/>
      <c r="AB489" s="26"/>
      <c r="AC489" s="26"/>
      <c r="AD489" s="26"/>
      <c r="AE489" s="26"/>
      <c r="AF489" s="26"/>
      <c r="AG489" s="26"/>
      <c r="AH489" s="26"/>
      <c r="AI489" s="26"/>
      <c r="AJ489" s="26"/>
      <c r="AK489" s="26"/>
      <c r="AL489" s="26"/>
      <c r="AM489" s="26"/>
      <c r="AN489" s="26"/>
      <c r="AO489" s="26"/>
      <c r="AP489" s="26"/>
      <c r="AQ489" s="26"/>
      <c r="AR489" s="26"/>
      <c r="AS489" s="26"/>
      <c r="AT489" s="26"/>
      <c r="AU489" s="26"/>
      <c r="AV489" s="26"/>
      <c r="AW489" s="26"/>
      <c r="AX489" s="26"/>
      <c r="AY489" s="26"/>
    </row>
    <row r="490" spans="1:51" x14ac:dyDescent="0.25">
      <c r="A490" s="26"/>
      <c r="B490" s="26"/>
      <c r="C490" s="26"/>
      <c r="D490" s="26"/>
      <c r="E490" s="26"/>
      <c r="F490" s="26"/>
      <c r="I490" s="26"/>
      <c r="J490" s="26"/>
      <c r="K490" s="26"/>
      <c r="L490" s="26"/>
      <c r="M490" s="26"/>
      <c r="N490" s="26"/>
      <c r="O490" s="26"/>
      <c r="P490" s="26"/>
      <c r="Q490" s="26"/>
      <c r="R490" s="26"/>
      <c r="S490" s="26"/>
      <c r="T490" s="26"/>
      <c r="U490" s="26"/>
      <c r="V490" s="26"/>
      <c r="W490" s="26"/>
      <c r="X490" s="26"/>
      <c r="Y490" s="26"/>
      <c r="Z490" s="26"/>
      <c r="AA490" s="26"/>
      <c r="AB490" s="26"/>
      <c r="AC490" s="26"/>
      <c r="AD490" s="26"/>
      <c r="AE490" s="26"/>
      <c r="AF490" s="26"/>
      <c r="AG490" s="26"/>
      <c r="AH490" s="26"/>
      <c r="AI490" s="26"/>
      <c r="AJ490" s="26"/>
      <c r="AK490" s="26"/>
      <c r="AL490" s="26"/>
      <c r="AM490" s="26"/>
      <c r="AN490" s="26"/>
      <c r="AO490" s="26"/>
      <c r="AP490" s="26"/>
      <c r="AQ490" s="26"/>
      <c r="AR490" s="26"/>
      <c r="AS490" s="26"/>
      <c r="AT490" s="26"/>
      <c r="AU490" s="26"/>
      <c r="AV490" s="26"/>
      <c r="AW490" s="26"/>
      <c r="AX490" s="26"/>
      <c r="AY490" s="26"/>
    </row>
    <row r="491" spans="1:51" x14ac:dyDescent="0.25">
      <c r="A491" s="26"/>
      <c r="B491" s="26"/>
      <c r="C491" s="26"/>
      <c r="D491" s="26"/>
      <c r="E491" s="26"/>
      <c r="F491" s="26"/>
      <c r="I491" s="26"/>
      <c r="J491" s="26"/>
      <c r="K491" s="26"/>
      <c r="L491" s="26"/>
      <c r="M491" s="26"/>
      <c r="N491" s="26"/>
      <c r="O491" s="26"/>
      <c r="P491" s="26"/>
      <c r="Q491" s="26"/>
      <c r="R491" s="26"/>
      <c r="S491" s="26"/>
      <c r="T491" s="26"/>
      <c r="U491" s="26"/>
      <c r="V491" s="26"/>
      <c r="W491" s="26"/>
      <c r="X491" s="26"/>
      <c r="Y491" s="26"/>
      <c r="Z491" s="26"/>
      <c r="AA491" s="26"/>
      <c r="AB491" s="26"/>
      <c r="AC491" s="26"/>
      <c r="AD491" s="26"/>
      <c r="AE491" s="26"/>
      <c r="AF491" s="26"/>
      <c r="AG491" s="26"/>
      <c r="AH491" s="26"/>
      <c r="AI491" s="26"/>
      <c r="AJ491" s="26"/>
      <c r="AK491" s="26"/>
      <c r="AL491" s="26"/>
      <c r="AM491" s="26"/>
      <c r="AN491" s="26"/>
      <c r="AO491" s="26"/>
      <c r="AP491" s="26"/>
      <c r="AQ491" s="26"/>
      <c r="AR491" s="26"/>
      <c r="AS491" s="26"/>
      <c r="AT491" s="26"/>
      <c r="AU491" s="26"/>
      <c r="AV491" s="26"/>
      <c r="AW491" s="26"/>
      <c r="AX491" s="26"/>
      <c r="AY491" s="26"/>
    </row>
    <row r="492" spans="1:51" x14ac:dyDescent="0.25">
      <c r="A492" s="26"/>
      <c r="B492" s="26"/>
      <c r="C492" s="26"/>
      <c r="D492" s="26"/>
      <c r="E492" s="26"/>
      <c r="F492" s="26"/>
      <c r="I492" s="26"/>
      <c r="J492" s="26"/>
      <c r="K492" s="26"/>
      <c r="L492" s="26"/>
      <c r="M492" s="26"/>
      <c r="N492" s="26"/>
      <c r="O492" s="26"/>
      <c r="P492" s="26"/>
      <c r="Q492" s="26"/>
      <c r="R492" s="26"/>
      <c r="S492" s="26"/>
      <c r="T492" s="26"/>
      <c r="U492" s="26"/>
      <c r="V492" s="26"/>
      <c r="W492" s="26"/>
      <c r="X492" s="26"/>
      <c r="Y492" s="26"/>
      <c r="Z492" s="26"/>
      <c r="AA492" s="26"/>
      <c r="AB492" s="26"/>
      <c r="AC492" s="26"/>
      <c r="AD492" s="26"/>
      <c r="AE492" s="26"/>
      <c r="AF492" s="26"/>
      <c r="AG492" s="26"/>
      <c r="AH492" s="26"/>
      <c r="AI492" s="26"/>
      <c r="AJ492" s="26"/>
      <c r="AK492" s="26"/>
      <c r="AL492" s="26"/>
      <c r="AM492" s="26"/>
      <c r="AN492" s="26"/>
      <c r="AO492" s="26"/>
      <c r="AP492" s="26"/>
      <c r="AQ492" s="26"/>
      <c r="AR492" s="26"/>
      <c r="AS492" s="26"/>
      <c r="AT492" s="26"/>
      <c r="AU492" s="26"/>
      <c r="AV492" s="26"/>
      <c r="AW492" s="26"/>
      <c r="AX492" s="26"/>
      <c r="AY492" s="26"/>
    </row>
    <row r="493" spans="1:51" x14ac:dyDescent="0.25">
      <c r="A493" s="26"/>
      <c r="B493" s="26"/>
      <c r="C493" s="26"/>
      <c r="D493" s="26"/>
      <c r="E493" s="26"/>
      <c r="F493" s="26"/>
      <c r="I493" s="26"/>
      <c r="J493" s="26"/>
      <c r="K493" s="26"/>
      <c r="L493" s="26"/>
      <c r="M493" s="26"/>
      <c r="N493" s="26"/>
      <c r="O493" s="26"/>
      <c r="P493" s="26"/>
      <c r="Q493" s="26"/>
      <c r="R493" s="26"/>
      <c r="S493" s="26"/>
      <c r="T493" s="26"/>
      <c r="U493" s="26"/>
      <c r="V493" s="26"/>
      <c r="W493" s="26"/>
      <c r="X493" s="26"/>
      <c r="Y493" s="26"/>
      <c r="Z493" s="26"/>
      <c r="AA493" s="26"/>
      <c r="AB493" s="26"/>
      <c r="AC493" s="26"/>
      <c r="AD493" s="26"/>
      <c r="AE493" s="26"/>
      <c r="AF493" s="26"/>
      <c r="AG493" s="26"/>
      <c r="AH493" s="26"/>
      <c r="AI493" s="26"/>
      <c r="AJ493" s="26"/>
      <c r="AK493" s="26"/>
      <c r="AL493" s="26"/>
      <c r="AM493" s="26"/>
      <c r="AN493" s="26"/>
      <c r="AO493" s="26"/>
      <c r="AP493" s="26"/>
      <c r="AQ493" s="26"/>
      <c r="AR493" s="26"/>
      <c r="AS493" s="26"/>
      <c r="AT493" s="26"/>
      <c r="AU493" s="26"/>
      <c r="AV493" s="26"/>
      <c r="AW493" s="26"/>
      <c r="AX493" s="26"/>
      <c r="AY493" s="26"/>
    </row>
    <row r="494" spans="1:51" x14ac:dyDescent="0.25">
      <c r="A494" s="26"/>
      <c r="B494" s="26"/>
      <c r="C494" s="26"/>
      <c r="D494" s="26"/>
      <c r="E494" s="26"/>
      <c r="F494" s="26"/>
      <c r="I494" s="26"/>
      <c r="J494" s="26"/>
      <c r="K494" s="26"/>
      <c r="L494" s="26"/>
      <c r="M494" s="26"/>
      <c r="N494" s="26"/>
      <c r="O494" s="26"/>
      <c r="P494" s="26"/>
      <c r="Q494" s="26"/>
      <c r="R494" s="26"/>
      <c r="S494" s="26"/>
      <c r="T494" s="26"/>
      <c r="U494" s="26"/>
      <c r="V494" s="26"/>
      <c r="W494" s="26"/>
      <c r="X494" s="26"/>
      <c r="Y494" s="26"/>
      <c r="Z494" s="26"/>
      <c r="AA494" s="26"/>
      <c r="AB494" s="26"/>
      <c r="AC494" s="26"/>
      <c r="AD494" s="26"/>
      <c r="AE494" s="26"/>
      <c r="AF494" s="26"/>
      <c r="AG494" s="26"/>
      <c r="AH494" s="26"/>
      <c r="AI494" s="26"/>
      <c r="AJ494" s="26"/>
      <c r="AK494" s="26"/>
      <c r="AL494" s="26"/>
      <c r="AM494" s="26"/>
      <c r="AN494" s="26"/>
      <c r="AO494" s="26"/>
      <c r="AP494" s="26"/>
      <c r="AQ494" s="26"/>
      <c r="AR494" s="26"/>
      <c r="AS494" s="26"/>
      <c r="AT494" s="26"/>
      <c r="AU494" s="26"/>
      <c r="AV494" s="26"/>
      <c r="AW494" s="26"/>
      <c r="AX494" s="26"/>
      <c r="AY494" s="26"/>
    </row>
    <row r="495" spans="1:51" x14ac:dyDescent="0.25">
      <c r="A495" s="26"/>
      <c r="B495" s="26"/>
      <c r="C495" s="26"/>
      <c r="D495" s="26"/>
      <c r="E495" s="26"/>
      <c r="F495" s="26"/>
      <c r="I495" s="26"/>
      <c r="J495" s="26"/>
      <c r="K495" s="26"/>
      <c r="L495" s="26"/>
      <c r="M495" s="26"/>
      <c r="N495" s="26"/>
      <c r="O495" s="26"/>
      <c r="P495" s="26"/>
      <c r="Q495" s="26"/>
      <c r="R495" s="26"/>
      <c r="S495" s="26"/>
      <c r="T495" s="26"/>
      <c r="U495" s="26"/>
      <c r="V495" s="26"/>
      <c r="W495" s="26"/>
      <c r="X495" s="26"/>
      <c r="Y495" s="26"/>
      <c r="Z495" s="26"/>
      <c r="AA495" s="26"/>
      <c r="AB495" s="26"/>
      <c r="AC495" s="26"/>
      <c r="AD495" s="26"/>
      <c r="AE495" s="26"/>
      <c r="AF495" s="26"/>
      <c r="AG495" s="26"/>
      <c r="AH495" s="26"/>
      <c r="AI495" s="26"/>
      <c r="AJ495" s="26"/>
      <c r="AK495" s="26"/>
      <c r="AL495" s="26"/>
      <c r="AM495" s="26"/>
      <c r="AN495" s="26"/>
      <c r="AO495" s="26"/>
      <c r="AP495" s="26"/>
      <c r="AQ495" s="26"/>
      <c r="AR495" s="26"/>
      <c r="AS495" s="26"/>
      <c r="AT495" s="26"/>
      <c r="AU495" s="26"/>
      <c r="AV495" s="26"/>
      <c r="AW495" s="26"/>
      <c r="AX495" s="26"/>
      <c r="AY495" s="26"/>
    </row>
    <row r="496" spans="1:51" x14ac:dyDescent="0.25">
      <c r="A496" s="26"/>
      <c r="B496" s="26"/>
      <c r="C496" s="26"/>
      <c r="D496" s="26"/>
      <c r="E496" s="26"/>
      <c r="F496" s="26"/>
      <c r="I496" s="26"/>
      <c r="J496" s="26"/>
      <c r="K496" s="26"/>
      <c r="L496" s="26"/>
      <c r="M496" s="26"/>
      <c r="N496" s="26"/>
      <c r="O496" s="26"/>
      <c r="P496" s="26"/>
      <c r="Q496" s="26"/>
      <c r="R496" s="26"/>
      <c r="S496" s="26"/>
      <c r="T496" s="26"/>
      <c r="U496" s="26"/>
      <c r="V496" s="26"/>
      <c r="W496" s="26"/>
      <c r="X496" s="26"/>
      <c r="Y496" s="26"/>
      <c r="Z496" s="26"/>
      <c r="AA496" s="26"/>
      <c r="AB496" s="26"/>
      <c r="AC496" s="26"/>
      <c r="AD496" s="26"/>
      <c r="AE496" s="26"/>
      <c r="AF496" s="26"/>
      <c r="AG496" s="26"/>
      <c r="AH496" s="26"/>
      <c r="AI496" s="26"/>
      <c r="AJ496" s="26"/>
      <c r="AK496" s="26"/>
      <c r="AL496" s="26"/>
      <c r="AM496" s="26"/>
      <c r="AN496" s="26"/>
      <c r="AO496" s="26"/>
      <c r="AP496" s="26"/>
      <c r="AQ496" s="26"/>
      <c r="AR496" s="26"/>
      <c r="AS496" s="26"/>
      <c r="AT496" s="26"/>
      <c r="AU496" s="26"/>
      <c r="AV496" s="26"/>
      <c r="AW496" s="26"/>
      <c r="AX496" s="26"/>
      <c r="AY496" s="26"/>
    </row>
    <row r="497" spans="1:51" x14ac:dyDescent="0.25">
      <c r="A497" s="26"/>
      <c r="B497" s="26"/>
      <c r="C497" s="26"/>
      <c r="D497" s="26"/>
      <c r="E497" s="26"/>
      <c r="F497" s="26"/>
      <c r="I497" s="26"/>
      <c r="J497" s="26"/>
      <c r="K497" s="26"/>
      <c r="L497" s="26"/>
      <c r="M497" s="26"/>
      <c r="N497" s="26"/>
      <c r="O497" s="26"/>
      <c r="P497" s="26"/>
      <c r="Q497" s="26"/>
      <c r="R497" s="26"/>
      <c r="S497" s="26"/>
      <c r="T497" s="26"/>
      <c r="U497" s="26"/>
      <c r="V497" s="26"/>
      <c r="W497" s="26"/>
      <c r="X497" s="26"/>
      <c r="Y497" s="26"/>
      <c r="Z497" s="26"/>
      <c r="AA497" s="26"/>
      <c r="AB497" s="26"/>
      <c r="AC497" s="26"/>
      <c r="AD497" s="26"/>
      <c r="AE497" s="26"/>
      <c r="AF497" s="26"/>
      <c r="AG497" s="26"/>
      <c r="AH497" s="26"/>
      <c r="AI497" s="26"/>
      <c r="AJ497" s="26"/>
      <c r="AK497" s="26"/>
      <c r="AL497" s="26"/>
      <c r="AM497" s="26"/>
      <c r="AN497" s="26"/>
      <c r="AO497" s="26"/>
      <c r="AP497" s="26"/>
      <c r="AQ497" s="26"/>
      <c r="AR497" s="26"/>
      <c r="AS497" s="26"/>
      <c r="AT497" s="26"/>
      <c r="AU497" s="26"/>
      <c r="AV497" s="26"/>
      <c r="AW497" s="26"/>
      <c r="AX497" s="26"/>
      <c r="AY497" s="26"/>
    </row>
    <row r="498" spans="1:51" x14ac:dyDescent="0.25">
      <c r="A498" s="26"/>
      <c r="B498" s="26"/>
      <c r="C498" s="26"/>
      <c r="D498" s="26"/>
      <c r="E498" s="26"/>
      <c r="F498" s="26"/>
      <c r="I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c r="AY498" s="26"/>
    </row>
    <row r="499" spans="1:51" x14ac:dyDescent="0.25">
      <c r="A499" s="26"/>
      <c r="B499" s="26"/>
      <c r="C499" s="26"/>
      <c r="D499" s="26"/>
      <c r="E499" s="26"/>
      <c r="F499" s="26"/>
      <c r="I499" s="26"/>
      <c r="J499" s="26"/>
      <c r="K499" s="26"/>
      <c r="L499" s="26"/>
      <c r="M499" s="26"/>
      <c r="N499" s="26"/>
      <c r="O499" s="26"/>
      <c r="P499" s="26"/>
      <c r="Q499" s="26"/>
      <c r="R499" s="26"/>
      <c r="S499" s="26"/>
      <c r="T499" s="26"/>
      <c r="U499" s="26"/>
      <c r="V499" s="26"/>
      <c r="W499" s="26"/>
      <c r="X499" s="26"/>
      <c r="Y499" s="26"/>
      <c r="Z499" s="26"/>
      <c r="AA499" s="26"/>
      <c r="AB499" s="26"/>
      <c r="AC499" s="26"/>
      <c r="AD499" s="26"/>
      <c r="AE499" s="26"/>
      <c r="AF499" s="26"/>
      <c r="AG499" s="26"/>
      <c r="AH499" s="26"/>
      <c r="AI499" s="26"/>
      <c r="AJ499" s="26"/>
      <c r="AK499" s="26"/>
      <c r="AL499" s="26"/>
      <c r="AM499" s="26"/>
      <c r="AN499" s="26"/>
      <c r="AO499" s="26"/>
      <c r="AP499" s="26"/>
      <c r="AQ499" s="26"/>
      <c r="AR499" s="26"/>
      <c r="AS499" s="26"/>
      <c r="AT499" s="26"/>
      <c r="AU499" s="26"/>
      <c r="AV499" s="26"/>
      <c r="AW499" s="26"/>
      <c r="AX499" s="26"/>
      <c r="AY499" s="26"/>
    </row>
    <row r="500" spans="1:51" x14ac:dyDescent="0.25">
      <c r="A500" s="26"/>
      <c r="B500" s="26"/>
      <c r="C500" s="26"/>
      <c r="D500" s="26"/>
      <c r="E500" s="26"/>
      <c r="F500" s="26"/>
      <c r="I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c r="AY500" s="26"/>
    </row>
    <row r="501" spans="1:51" x14ac:dyDescent="0.25">
      <c r="A501" s="26"/>
      <c r="B501" s="26"/>
      <c r="C501" s="26"/>
      <c r="D501" s="26"/>
      <c r="E501" s="26"/>
      <c r="F501" s="26"/>
      <c r="I501" s="26"/>
      <c r="J501" s="26"/>
      <c r="K501" s="26"/>
      <c r="L501" s="26"/>
      <c r="M501" s="26"/>
      <c r="N501" s="26"/>
      <c r="O501" s="26"/>
      <c r="P501" s="26"/>
      <c r="Q501" s="26"/>
      <c r="R501" s="26"/>
      <c r="S501" s="26"/>
      <c r="T501" s="26"/>
      <c r="U501" s="26"/>
      <c r="V501" s="26"/>
      <c r="W501" s="26"/>
      <c r="X501" s="26"/>
      <c r="Y501" s="26"/>
      <c r="Z501" s="26"/>
      <c r="AA501" s="26"/>
      <c r="AB501" s="26"/>
      <c r="AC501" s="26"/>
      <c r="AD501" s="26"/>
      <c r="AE501" s="26"/>
      <c r="AF501" s="26"/>
      <c r="AG501" s="26"/>
      <c r="AH501" s="26"/>
      <c r="AI501" s="26"/>
      <c r="AJ501" s="26"/>
      <c r="AK501" s="26"/>
      <c r="AL501" s="26"/>
      <c r="AM501" s="26"/>
      <c r="AN501" s="26"/>
      <c r="AO501" s="26"/>
      <c r="AP501" s="26"/>
      <c r="AQ501" s="26"/>
      <c r="AR501" s="26"/>
      <c r="AS501" s="26"/>
      <c r="AT501" s="26"/>
      <c r="AU501" s="26"/>
      <c r="AV501" s="26"/>
      <c r="AW501" s="26"/>
      <c r="AX501" s="26"/>
      <c r="AY501" s="26"/>
    </row>
    <row r="502" spans="1:51" x14ac:dyDescent="0.25">
      <c r="A502" s="26"/>
      <c r="B502" s="26"/>
      <c r="C502" s="26"/>
      <c r="D502" s="26"/>
      <c r="E502" s="26"/>
      <c r="F502" s="26"/>
      <c r="I502" s="26"/>
      <c r="J502" s="26"/>
      <c r="K502" s="26"/>
      <c r="L502" s="26"/>
      <c r="M502" s="26"/>
      <c r="N502" s="26"/>
      <c r="O502" s="26"/>
      <c r="P502" s="26"/>
      <c r="Q502" s="26"/>
      <c r="R502" s="26"/>
      <c r="S502" s="26"/>
      <c r="T502" s="26"/>
      <c r="U502" s="26"/>
      <c r="V502" s="26"/>
      <c r="W502" s="26"/>
      <c r="X502" s="26"/>
      <c r="Y502" s="26"/>
      <c r="Z502" s="26"/>
      <c r="AA502" s="26"/>
      <c r="AB502" s="26"/>
      <c r="AC502" s="26"/>
      <c r="AD502" s="26"/>
      <c r="AE502" s="26"/>
      <c r="AF502" s="26"/>
      <c r="AG502" s="26"/>
      <c r="AH502" s="26"/>
      <c r="AI502" s="26"/>
      <c r="AJ502" s="26"/>
      <c r="AK502" s="26"/>
      <c r="AL502" s="26"/>
      <c r="AM502" s="26"/>
      <c r="AN502" s="26"/>
      <c r="AO502" s="26"/>
      <c r="AP502" s="26"/>
      <c r="AQ502" s="26"/>
      <c r="AR502" s="26"/>
      <c r="AS502" s="26"/>
      <c r="AT502" s="26"/>
      <c r="AU502" s="26"/>
      <c r="AV502" s="26"/>
      <c r="AW502" s="26"/>
      <c r="AX502" s="26"/>
      <c r="AY502" s="26"/>
    </row>
    <row r="503" spans="1:51" x14ac:dyDescent="0.25">
      <c r="A503" s="26"/>
      <c r="B503" s="26"/>
      <c r="C503" s="26"/>
      <c r="D503" s="26"/>
      <c r="E503" s="26"/>
      <c r="F503" s="26"/>
      <c r="I503" s="26"/>
      <c r="J503" s="26"/>
      <c r="K503" s="26"/>
      <c r="L503" s="26"/>
      <c r="M503" s="26"/>
      <c r="N503" s="26"/>
      <c r="O503" s="26"/>
      <c r="P503" s="26"/>
      <c r="Q503" s="26"/>
      <c r="R503" s="26"/>
      <c r="S503" s="26"/>
      <c r="T503" s="26"/>
      <c r="U503" s="26"/>
      <c r="V503" s="26"/>
      <c r="W503" s="26"/>
      <c r="X503" s="26"/>
      <c r="Y503" s="26"/>
      <c r="Z503" s="26"/>
      <c r="AA503" s="26"/>
      <c r="AB503" s="26"/>
      <c r="AC503" s="26"/>
      <c r="AD503" s="26"/>
      <c r="AE503" s="26"/>
      <c r="AF503" s="26"/>
      <c r="AG503" s="26"/>
      <c r="AH503" s="26"/>
      <c r="AI503" s="26"/>
      <c r="AJ503" s="26"/>
      <c r="AK503" s="26"/>
      <c r="AL503" s="26"/>
      <c r="AM503" s="26"/>
      <c r="AN503" s="26"/>
      <c r="AO503" s="26"/>
      <c r="AP503" s="26"/>
      <c r="AQ503" s="26"/>
      <c r="AR503" s="26"/>
      <c r="AS503" s="26"/>
      <c r="AT503" s="26"/>
      <c r="AU503" s="26"/>
      <c r="AV503" s="26"/>
      <c r="AW503" s="26"/>
      <c r="AX503" s="26"/>
      <c r="AY503" s="26"/>
    </row>
    <row r="504" spans="1:51" x14ac:dyDescent="0.25">
      <c r="A504" s="26"/>
      <c r="B504" s="26"/>
      <c r="C504" s="26"/>
      <c r="D504" s="26"/>
      <c r="E504" s="26"/>
      <c r="F504" s="26"/>
      <c r="I504" s="26"/>
      <c r="J504" s="26"/>
      <c r="K504" s="26"/>
      <c r="L504" s="26"/>
      <c r="M504" s="26"/>
      <c r="N504" s="26"/>
      <c r="O504" s="26"/>
      <c r="P504" s="26"/>
      <c r="Q504" s="26"/>
      <c r="R504" s="26"/>
      <c r="S504" s="26"/>
      <c r="T504" s="26"/>
      <c r="U504" s="26"/>
      <c r="V504" s="26"/>
      <c r="W504" s="26"/>
      <c r="X504" s="26"/>
      <c r="Y504" s="26"/>
      <c r="Z504" s="26"/>
      <c r="AA504" s="26"/>
      <c r="AB504" s="26"/>
      <c r="AC504" s="26"/>
      <c r="AD504" s="26"/>
      <c r="AE504" s="26"/>
      <c r="AF504" s="26"/>
      <c r="AG504" s="26"/>
      <c r="AH504" s="26"/>
      <c r="AI504" s="26"/>
      <c r="AJ504" s="26"/>
      <c r="AK504" s="26"/>
      <c r="AL504" s="26"/>
      <c r="AM504" s="26"/>
      <c r="AN504" s="26"/>
      <c r="AO504" s="26"/>
      <c r="AP504" s="26"/>
      <c r="AQ504" s="26"/>
      <c r="AR504" s="26"/>
      <c r="AS504" s="26"/>
      <c r="AT504" s="26"/>
      <c r="AU504" s="26"/>
      <c r="AV504" s="26"/>
      <c r="AW504" s="26"/>
      <c r="AX504" s="26"/>
      <c r="AY504" s="26"/>
    </row>
    <row r="505" spans="1:51" x14ac:dyDescent="0.25">
      <c r="A505" s="26"/>
      <c r="B505" s="26"/>
      <c r="C505" s="26"/>
      <c r="D505" s="26"/>
      <c r="E505" s="26"/>
      <c r="F505" s="26"/>
      <c r="I505" s="26"/>
      <c r="J505" s="26"/>
      <c r="K505" s="26"/>
      <c r="L505" s="26"/>
      <c r="M505" s="26"/>
      <c r="N505" s="26"/>
      <c r="O505" s="26"/>
      <c r="P505" s="26"/>
      <c r="Q505" s="26"/>
      <c r="R505" s="26"/>
      <c r="S505" s="26"/>
      <c r="T505" s="26"/>
      <c r="U505" s="26"/>
      <c r="V505" s="26"/>
      <c r="W505" s="26"/>
      <c r="X505" s="26"/>
      <c r="Y505" s="26"/>
      <c r="Z505" s="26"/>
      <c r="AA505" s="26"/>
      <c r="AB505" s="26"/>
      <c r="AC505" s="26"/>
      <c r="AD505" s="26"/>
      <c r="AE505" s="26"/>
      <c r="AF505" s="26"/>
      <c r="AG505" s="26"/>
      <c r="AH505" s="26"/>
      <c r="AI505" s="26"/>
      <c r="AJ505" s="26"/>
      <c r="AK505" s="26"/>
      <c r="AL505" s="26"/>
      <c r="AM505" s="26"/>
      <c r="AN505" s="26"/>
      <c r="AO505" s="26"/>
      <c r="AP505" s="26"/>
      <c r="AQ505" s="26"/>
      <c r="AR505" s="26"/>
      <c r="AS505" s="26"/>
      <c r="AT505" s="26"/>
      <c r="AU505" s="26"/>
      <c r="AV505" s="26"/>
      <c r="AW505" s="26"/>
      <c r="AX505" s="26"/>
      <c r="AY505" s="26"/>
    </row>
    <row r="506" spans="1:51" x14ac:dyDescent="0.25">
      <c r="A506" s="26"/>
      <c r="B506" s="26"/>
      <c r="C506" s="26"/>
      <c r="D506" s="26"/>
      <c r="E506" s="26"/>
      <c r="F506" s="26"/>
      <c r="I506" s="26"/>
      <c r="J506" s="26"/>
      <c r="K506" s="26"/>
      <c r="L506" s="26"/>
      <c r="M506" s="26"/>
      <c r="N506" s="26"/>
      <c r="O506" s="26"/>
      <c r="P506" s="26"/>
      <c r="Q506" s="26"/>
      <c r="R506" s="26"/>
      <c r="S506" s="26"/>
      <c r="T506" s="26"/>
      <c r="U506" s="26"/>
      <c r="V506" s="26"/>
      <c r="W506" s="26"/>
      <c r="X506" s="26"/>
      <c r="Y506" s="26"/>
      <c r="Z506" s="26"/>
      <c r="AA506" s="26"/>
      <c r="AB506" s="26"/>
      <c r="AC506" s="26"/>
      <c r="AD506" s="26"/>
      <c r="AE506" s="26"/>
      <c r="AF506" s="26"/>
      <c r="AG506" s="26"/>
      <c r="AH506" s="26"/>
      <c r="AI506" s="26"/>
      <c r="AJ506" s="26"/>
      <c r="AK506" s="26"/>
      <c r="AL506" s="26"/>
      <c r="AM506" s="26"/>
      <c r="AN506" s="26"/>
      <c r="AO506" s="26"/>
      <c r="AP506" s="26"/>
      <c r="AQ506" s="26"/>
      <c r="AR506" s="26"/>
      <c r="AS506" s="26"/>
      <c r="AT506" s="26"/>
      <c r="AU506" s="26"/>
      <c r="AV506" s="26"/>
      <c r="AW506" s="26"/>
      <c r="AX506" s="26"/>
      <c r="AY506" s="26"/>
    </row>
    <row r="507" spans="1:51" x14ac:dyDescent="0.25">
      <c r="A507" s="26"/>
      <c r="B507" s="26"/>
      <c r="C507" s="26"/>
      <c r="D507" s="26"/>
      <c r="E507" s="26"/>
      <c r="F507" s="26"/>
      <c r="I507" s="26"/>
      <c r="J507" s="26"/>
      <c r="K507" s="26"/>
      <c r="L507" s="26"/>
      <c r="M507" s="26"/>
      <c r="N507" s="26"/>
      <c r="O507" s="26"/>
      <c r="P507" s="26"/>
      <c r="Q507" s="26"/>
      <c r="R507" s="26"/>
      <c r="S507" s="26"/>
      <c r="T507" s="26"/>
      <c r="U507" s="26"/>
      <c r="V507" s="26"/>
      <c r="W507" s="26"/>
      <c r="X507" s="26"/>
      <c r="Y507" s="26"/>
      <c r="Z507" s="26"/>
      <c r="AA507" s="26"/>
      <c r="AB507" s="26"/>
      <c r="AC507" s="26"/>
      <c r="AD507" s="26"/>
      <c r="AE507" s="26"/>
      <c r="AF507" s="26"/>
      <c r="AG507" s="26"/>
      <c r="AH507" s="26"/>
      <c r="AI507" s="26"/>
      <c r="AJ507" s="26"/>
      <c r="AK507" s="26"/>
      <c r="AL507" s="26"/>
      <c r="AM507" s="26"/>
      <c r="AN507" s="26"/>
      <c r="AO507" s="26"/>
      <c r="AP507" s="26"/>
      <c r="AQ507" s="26"/>
      <c r="AR507" s="26"/>
      <c r="AS507" s="26"/>
      <c r="AT507" s="26"/>
      <c r="AU507" s="26"/>
      <c r="AV507" s="26"/>
      <c r="AW507" s="26"/>
      <c r="AX507" s="26"/>
      <c r="AY507" s="26"/>
    </row>
    <row r="508" spans="1:51" x14ac:dyDescent="0.25">
      <c r="A508" s="26"/>
      <c r="B508" s="26"/>
      <c r="C508" s="26"/>
      <c r="D508" s="26"/>
      <c r="E508" s="26"/>
      <c r="F508" s="26"/>
      <c r="I508" s="26"/>
      <c r="J508" s="26"/>
      <c r="K508" s="26"/>
      <c r="L508" s="26"/>
      <c r="M508" s="26"/>
      <c r="N508" s="26"/>
      <c r="O508" s="26"/>
      <c r="P508" s="26"/>
      <c r="Q508" s="26"/>
      <c r="R508" s="26"/>
      <c r="S508" s="26"/>
      <c r="T508" s="26"/>
      <c r="U508" s="26"/>
      <c r="V508" s="26"/>
      <c r="W508" s="26"/>
      <c r="X508" s="26"/>
      <c r="Y508" s="26"/>
      <c r="Z508" s="26"/>
      <c r="AA508" s="26"/>
      <c r="AB508" s="26"/>
      <c r="AC508" s="26"/>
      <c r="AD508" s="26"/>
      <c r="AE508" s="26"/>
      <c r="AF508" s="26"/>
      <c r="AG508" s="26"/>
      <c r="AH508" s="26"/>
      <c r="AI508" s="26"/>
      <c r="AJ508" s="26"/>
      <c r="AK508" s="26"/>
      <c r="AL508" s="26"/>
      <c r="AM508" s="26"/>
      <c r="AN508" s="26"/>
      <c r="AO508" s="26"/>
      <c r="AP508" s="26"/>
      <c r="AQ508" s="26"/>
      <c r="AR508" s="26"/>
      <c r="AS508" s="26"/>
      <c r="AT508" s="26"/>
      <c r="AU508" s="26"/>
      <c r="AV508" s="26"/>
      <c r="AW508" s="26"/>
      <c r="AX508" s="26"/>
      <c r="AY508" s="26"/>
    </row>
    <row r="509" spans="1:51" x14ac:dyDescent="0.25">
      <c r="A509" s="26"/>
      <c r="B509" s="26"/>
      <c r="C509" s="26"/>
      <c r="D509" s="26"/>
      <c r="E509" s="26"/>
      <c r="F509" s="26"/>
      <c r="I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c r="AY509" s="26"/>
    </row>
    <row r="510" spans="1:51" x14ac:dyDescent="0.25">
      <c r="A510" s="26"/>
      <c r="B510" s="26"/>
      <c r="C510" s="26"/>
      <c r="D510" s="26"/>
      <c r="E510" s="26"/>
      <c r="F510" s="26"/>
      <c r="I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c r="AY510" s="26"/>
    </row>
    <row r="511" spans="1:51" x14ac:dyDescent="0.25">
      <c r="A511" s="26"/>
      <c r="B511" s="26"/>
      <c r="C511" s="26"/>
      <c r="D511" s="26"/>
      <c r="E511" s="26"/>
      <c r="F511" s="26"/>
      <c r="I511" s="26"/>
      <c r="J511" s="26"/>
      <c r="K511" s="26"/>
      <c r="L511" s="26"/>
      <c r="M511" s="26"/>
      <c r="N511" s="26"/>
      <c r="O511" s="26"/>
      <c r="P511" s="26"/>
      <c r="Q511" s="26"/>
      <c r="R511" s="26"/>
      <c r="S511" s="26"/>
      <c r="T511" s="26"/>
      <c r="U511" s="26"/>
      <c r="V511" s="26"/>
      <c r="W511" s="26"/>
      <c r="X511" s="26"/>
      <c r="Y511" s="26"/>
      <c r="Z511" s="26"/>
      <c r="AA511" s="26"/>
      <c r="AB511" s="26"/>
      <c r="AC511" s="26"/>
      <c r="AD511" s="26"/>
      <c r="AE511" s="26"/>
      <c r="AF511" s="26"/>
      <c r="AG511" s="26"/>
      <c r="AH511" s="26"/>
      <c r="AI511" s="26"/>
      <c r="AJ511" s="26"/>
      <c r="AK511" s="26"/>
      <c r="AL511" s="26"/>
      <c r="AM511" s="26"/>
      <c r="AN511" s="26"/>
      <c r="AO511" s="26"/>
      <c r="AP511" s="26"/>
      <c r="AQ511" s="26"/>
      <c r="AR511" s="26"/>
      <c r="AS511" s="26"/>
      <c r="AT511" s="26"/>
      <c r="AU511" s="26"/>
      <c r="AV511" s="26"/>
      <c r="AW511" s="26"/>
      <c r="AX511" s="26"/>
      <c r="AY511" s="26"/>
    </row>
    <row r="512" spans="1:51" x14ac:dyDescent="0.25">
      <c r="A512" s="26"/>
      <c r="B512" s="26"/>
      <c r="C512" s="26"/>
      <c r="D512" s="26"/>
      <c r="E512" s="26"/>
      <c r="F512" s="26"/>
      <c r="I512" s="26"/>
      <c r="J512" s="26"/>
      <c r="K512" s="26"/>
      <c r="L512" s="26"/>
      <c r="M512" s="26"/>
      <c r="N512" s="26"/>
      <c r="O512" s="26"/>
      <c r="P512" s="26"/>
      <c r="Q512" s="26"/>
      <c r="R512" s="26"/>
      <c r="S512" s="26"/>
      <c r="T512" s="26"/>
      <c r="U512" s="26"/>
      <c r="V512" s="26"/>
      <c r="W512" s="26"/>
      <c r="X512" s="26"/>
      <c r="Y512" s="26"/>
      <c r="Z512" s="26"/>
      <c r="AA512" s="26"/>
      <c r="AB512" s="26"/>
      <c r="AC512" s="26"/>
      <c r="AD512" s="26"/>
      <c r="AE512" s="26"/>
      <c r="AF512" s="26"/>
      <c r="AG512" s="26"/>
      <c r="AH512" s="26"/>
      <c r="AI512" s="26"/>
      <c r="AJ512" s="26"/>
      <c r="AK512" s="26"/>
      <c r="AL512" s="26"/>
      <c r="AM512" s="26"/>
      <c r="AN512" s="26"/>
      <c r="AO512" s="26"/>
      <c r="AP512" s="26"/>
      <c r="AQ512" s="26"/>
      <c r="AR512" s="26"/>
      <c r="AS512" s="26"/>
      <c r="AT512" s="26"/>
      <c r="AU512" s="26"/>
      <c r="AV512" s="26"/>
      <c r="AW512" s="26"/>
      <c r="AX512" s="26"/>
      <c r="AY512" s="26"/>
    </row>
    <row r="513" spans="1:51" x14ac:dyDescent="0.25">
      <c r="A513" s="26"/>
      <c r="B513" s="26"/>
      <c r="C513" s="26"/>
      <c r="D513" s="26"/>
      <c r="E513" s="26"/>
      <c r="F513" s="26"/>
      <c r="I513" s="26"/>
      <c r="J513" s="26"/>
      <c r="K513" s="26"/>
      <c r="L513" s="26"/>
      <c r="M513" s="26"/>
      <c r="N513" s="26"/>
      <c r="O513" s="26"/>
      <c r="P513" s="26"/>
      <c r="Q513" s="26"/>
      <c r="R513" s="26"/>
      <c r="S513" s="26"/>
      <c r="T513" s="26"/>
      <c r="U513" s="26"/>
      <c r="V513" s="26"/>
      <c r="W513" s="26"/>
      <c r="X513" s="26"/>
      <c r="Y513" s="26"/>
      <c r="Z513" s="26"/>
      <c r="AA513" s="26"/>
      <c r="AB513" s="26"/>
      <c r="AC513" s="26"/>
      <c r="AD513" s="26"/>
      <c r="AE513" s="26"/>
      <c r="AF513" s="26"/>
      <c r="AG513" s="26"/>
      <c r="AH513" s="26"/>
      <c r="AI513" s="26"/>
      <c r="AJ513" s="26"/>
      <c r="AK513" s="26"/>
      <c r="AL513" s="26"/>
      <c r="AM513" s="26"/>
      <c r="AN513" s="26"/>
      <c r="AO513" s="26"/>
      <c r="AP513" s="26"/>
      <c r="AQ513" s="26"/>
      <c r="AR513" s="26"/>
      <c r="AS513" s="26"/>
      <c r="AT513" s="26"/>
      <c r="AU513" s="26"/>
      <c r="AV513" s="26"/>
      <c r="AW513" s="26"/>
      <c r="AX513" s="26"/>
      <c r="AY513" s="26"/>
    </row>
    <row r="514" spans="1:51" x14ac:dyDescent="0.25">
      <c r="A514" s="26"/>
      <c r="B514" s="26"/>
      <c r="C514" s="26"/>
      <c r="D514" s="26"/>
      <c r="E514" s="26"/>
      <c r="F514" s="26"/>
      <c r="I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c r="AY514" s="26"/>
    </row>
    <row r="515" spans="1:51" x14ac:dyDescent="0.25">
      <c r="A515" s="26"/>
      <c r="B515" s="26"/>
      <c r="C515" s="26"/>
      <c r="D515" s="26"/>
      <c r="E515" s="26"/>
      <c r="F515" s="26"/>
      <c r="I515" s="26"/>
      <c r="J515" s="26"/>
      <c r="K515" s="26"/>
      <c r="L515" s="26"/>
      <c r="M515" s="26"/>
      <c r="N515" s="26"/>
      <c r="O515" s="26"/>
      <c r="P515" s="26"/>
      <c r="Q515" s="26"/>
      <c r="R515" s="26"/>
      <c r="S515" s="26"/>
      <c r="T515" s="26"/>
      <c r="U515" s="26"/>
      <c r="V515" s="26"/>
      <c r="W515" s="26"/>
      <c r="X515" s="26"/>
      <c r="Y515" s="26"/>
      <c r="Z515" s="26"/>
      <c r="AA515" s="26"/>
      <c r="AB515" s="26"/>
      <c r="AC515" s="26"/>
      <c r="AD515" s="26"/>
      <c r="AE515" s="26"/>
      <c r="AF515" s="26"/>
      <c r="AG515" s="26"/>
      <c r="AH515" s="26"/>
      <c r="AI515" s="26"/>
      <c r="AJ515" s="26"/>
      <c r="AK515" s="26"/>
      <c r="AL515" s="26"/>
      <c r="AM515" s="26"/>
      <c r="AN515" s="26"/>
      <c r="AO515" s="26"/>
      <c r="AP515" s="26"/>
      <c r="AQ515" s="26"/>
      <c r="AR515" s="26"/>
      <c r="AS515" s="26"/>
      <c r="AT515" s="26"/>
      <c r="AU515" s="26"/>
      <c r="AV515" s="26"/>
      <c r="AW515" s="26"/>
      <c r="AX515" s="26"/>
      <c r="AY515" s="26"/>
    </row>
    <row r="516" spans="1:51" x14ac:dyDescent="0.25">
      <c r="A516" s="26"/>
      <c r="B516" s="26"/>
      <c r="C516" s="26"/>
      <c r="D516" s="26"/>
      <c r="E516" s="26"/>
      <c r="F516" s="26"/>
      <c r="I516" s="26"/>
      <c r="J516" s="26"/>
      <c r="K516" s="26"/>
      <c r="L516" s="26"/>
      <c r="M516" s="26"/>
      <c r="N516" s="26"/>
      <c r="O516" s="26"/>
      <c r="P516" s="26"/>
      <c r="Q516" s="26"/>
      <c r="R516" s="26"/>
      <c r="S516" s="26"/>
      <c r="T516" s="26"/>
      <c r="U516" s="26"/>
      <c r="V516" s="26"/>
      <c r="W516" s="26"/>
      <c r="X516" s="26"/>
      <c r="Y516" s="26"/>
      <c r="Z516" s="26"/>
      <c r="AA516" s="26"/>
      <c r="AB516" s="26"/>
      <c r="AC516" s="26"/>
      <c r="AD516" s="26"/>
      <c r="AE516" s="26"/>
      <c r="AF516" s="26"/>
      <c r="AG516" s="26"/>
      <c r="AH516" s="26"/>
      <c r="AI516" s="26"/>
      <c r="AJ516" s="26"/>
      <c r="AK516" s="26"/>
      <c r="AL516" s="26"/>
      <c r="AM516" s="26"/>
      <c r="AN516" s="26"/>
      <c r="AO516" s="26"/>
      <c r="AP516" s="26"/>
      <c r="AQ516" s="26"/>
      <c r="AR516" s="26"/>
      <c r="AS516" s="26"/>
      <c r="AT516" s="26"/>
      <c r="AU516" s="26"/>
      <c r="AV516" s="26"/>
      <c r="AW516" s="26"/>
      <c r="AX516" s="26"/>
      <c r="AY516" s="26"/>
    </row>
    <row r="517" spans="1:51" x14ac:dyDescent="0.25">
      <c r="A517" s="26"/>
      <c r="B517" s="26"/>
      <c r="C517" s="26"/>
      <c r="D517" s="26"/>
      <c r="E517" s="26"/>
      <c r="F517" s="26"/>
      <c r="I517" s="26"/>
      <c r="J517" s="26"/>
      <c r="K517" s="26"/>
      <c r="L517" s="26"/>
      <c r="M517" s="26"/>
      <c r="N517" s="26"/>
      <c r="O517" s="26"/>
      <c r="P517" s="26"/>
      <c r="Q517" s="26"/>
      <c r="R517" s="26"/>
      <c r="S517" s="26"/>
      <c r="T517" s="26"/>
      <c r="U517" s="26"/>
      <c r="V517" s="26"/>
      <c r="W517" s="26"/>
      <c r="X517" s="26"/>
      <c r="Y517" s="26"/>
      <c r="Z517" s="26"/>
      <c r="AA517" s="26"/>
      <c r="AB517" s="26"/>
      <c r="AC517" s="26"/>
      <c r="AD517" s="26"/>
      <c r="AE517" s="26"/>
      <c r="AF517" s="26"/>
      <c r="AG517" s="26"/>
      <c r="AH517" s="26"/>
      <c r="AI517" s="26"/>
      <c r="AJ517" s="26"/>
      <c r="AK517" s="26"/>
      <c r="AL517" s="26"/>
      <c r="AM517" s="26"/>
      <c r="AN517" s="26"/>
      <c r="AO517" s="26"/>
      <c r="AP517" s="26"/>
      <c r="AQ517" s="26"/>
      <c r="AR517" s="26"/>
      <c r="AS517" s="26"/>
      <c r="AT517" s="26"/>
      <c r="AU517" s="26"/>
      <c r="AV517" s="26"/>
      <c r="AW517" s="26"/>
      <c r="AX517" s="26"/>
      <c r="AY517" s="26"/>
    </row>
    <row r="518" spans="1:51" x14ac:dyDescent="0.25">
      <c r="A518" s="26"/>
      <c r="B518" s="26"/>
      <c r="C518" s="26"/>
      <c r="D518" s="26"/>
      <c r="E518" s="26"/>
      <c r="F518" s="26"/>
      <c r="I518" s="26"/>
      <c r="J518" s="26"/>
      <c r="K518" s="26"/>
      <c r="L518" s="26"/>
      <c r="M518" s="26"/>
      <c r="N518" s="26"/>
      <c r="O518" s="26"/>
      <c r="P518" s="26"/>
      <c r="Q518" s="26"/>
      <c r="R518" s="26"/>
      <c r="S518" s="26"/>
      <c r="T518" s="26"/>
      <c r="U518" s="26"/>
      <c r="V518" s="26"/>
      <c r="W518" s="26"/>
      <c r="X518" s="26"/>
      <c r="Y518" s="26"/>
      <c r="Z518" s="26"/>
      <c r="AA518" s="26"/>
      <c r="AB518" s="26"/>
      <c r="AC518" s="26"/>
      <c r="AD518" s="26"/>
      <c r="AE518" s="26"/>
      <c r="AF518" s="26"/>
      <c r="AG518" s="26"/>
      <c r="AH518" s="26"/>
      <c r="AI518" s="26"/>
      <c r="AJ518" s="26"/>
      <c r="AK518" s="26"/>
      <c r="AL518" s="26"/>
      <c r="AM518" s="26"/>
      <c r="AN518" s="26"/>
      <c r="AO518" s="26"/>
      <c r="AP518" s="26"/>
      <c r="AQ518" s="26"/>
      <c r="AR518" s="26"/>
      <c r="AS518" s="26"/>
      <c r="AT518" s="26"/>
      <c r="AU518" s="26"/>
      <c r="AV518" s="26"/>
      <c r="AW518" s="26"/>
      <c r="AX518" s="26"/>
      <c r="AY518" s="26"/>
    </row>
    <row r="519" spans="1:51" x14ac:dyDescent="0.25">
      <c r="A519" s="26"/>
      <c r="B519" s="26"/>
      <c r="C519" s="26"/>
      <c r="D519" s="26"/>
      <c r="E519" s="26"/>
      <c r="F519" s="26"/>
      <c r="I519" s="26"/>
      <c r="J519" s="26"/>
      <c r="K519" s="26"/>
      <c r="L519" s="26"/>
      <c r="M519" s="26"/>
      <c r="N519" s="26"/>
      <c r="O519" s="26"/>
      <c r="P519" s="26"/>
      <c r="Q519" s="26"/>
      <c r="R519" s="26"/>
      <c r="S519" s="26"/>
      <c r="T519" s="26"/>
      <c r="U519" s="26"/>
      <c r="V519" s="26"/>
      <c r="W519" s="26"/>
      <c r="X519" s="26"/>
      <c r="Y519" s="26"/>
      <c r="Z519" s="26"/>
      <c r="AA519" s="26"/>
      <c r="AB519" s="26"/>
      <c r="AC519" s="26"/>
      <c r="AD519" s="26"/>
      <c r="AE519" s="26"/>
      <c r="AF519" s="26"/>
      <c r="AG519" s="26"/>
      <c r="AH519" s="26"/>
      <c r="AI519" s="26"/>
      <c r="AJ519" s="26"/>
      <c r="AK519" s="26"/>
      <c r="AL519" s="26"/>
      <c r="AM519" s="26"/>
      <c r="AN519" s="26"/>
      <c r="AO519" s="26"/>
      <c r="AP519" s="26"/>
      <c r="AQ519" s="26"/>
      <c r="AR519" s="26"/>
      <c r="AS519" s="26"/>
      <c r="AT519" s="26"/>
      <c r="AU519" s="26"/>
      <c r="AV519" s="26"/>
      <c r="AW519" s="26"/>
      <c r="AX519" s="26"/>
      <c r="AY519" s="26"/>
    </row>
    <row r="520" spans="1:51" x14ac:dyDescent="0.25">
      <c r="A520" s="26"/>
      <c r="B520" s="26"/>
      <c r="C520" s="26"/>
      <c r="D520" s="26"/>
      <c r="E520" s="26"/>
      <c r="F520" s="26"/>
      <c r="I520" s="26"/>
      <c r="J520" s="26"/>
      <c r="K520" s="26"/>
      <c r="L520" s="26"/>
      <c r="M520" s="26"/>
      <c r="N520" s="26"/>
      <c r="O520" s="26"/>
      <c r="P520" s="26"/>
      <c r="Q520" s="26"/>
      <c r="R520" s="26"/>
      <c r="S520" s="26"/>
      <c r="T520" s="26"/>
      <c r="U520" s="26"/>
      <c r="V520" s="26"/>
      <c r="W520" s="26"/>
      <c r="X520" s="26"/>
      <c r="Y520" s="26"/>
      <c r="Z520" s="26"/>
      <c r="AA520" s="26"/>
      <c r="AB520" s="26"/>
      <c r="AC520" s="26"/>
      <c r="AD520" s="26"/>
      <c r="AE520" s="26"/>
      <c r="AF520" s="26"/>
      <c r="AG520" s="26"/>
      <c r="AH520" s="26"/>
      <c r="AI520" s="26"/>
      <c r="AJ520" s="26"/>
      <c r="AK520" s="26"/>
      <c r="AL520" s="26"/>
      <c r="AM520" s="26"/>
      <c r="AN520" s="26"/>
      <c r="AO520" s="26"/>
      <c r="AP520" s="26"/>
      <c r="AQ520" s="26"/>
      <c r="AR520" s="26"/>
      <c r="AS520" s="26"/>
      <c r="AT520" s="26"/>
      <c r="AU520" s="26"/>
      <c r="AV520" s="26"/>
      <c r="AW520" s="26"/>
      <c r="AX520" s="26"/>
      <c r="AY520" s="26"/>
    </row>
    <row r="521" spans="1:51" x14ac:dyDescent="0.25">
      <c r="A521" s="26"/>
      <c r="B521" s="26"/>
      <c r="C521" s="26"/>
      <c r="D521" s="26"/>
      <c r="E521" s="26"/>
      <c r="F521" s="26"/>
      <c r="I521" s="26"/>
      <c r="J521" s="26"/>
      <c r="K521" s="26"/>
      <c r="L521" s="26"/>
      <c r="M521" s="26"/>
      <c r="N521" s="26"/>
      <c r="O521" s="26"/>
      <c r="P521" s="26"/>
      <c r="Q521" s="26"/>
      <c r="R521" s="26"/>
      <c r="S521" s="26"/>
      <c r="T521" s="26"/>
      <c r="U521" s="26"/>
      <c r="V521" s="26"/>
      <c r="W521" s="26"/>
      <c r="X521" s="26"/>
      <c r="Y521" s="26"/>
      <c r="Z521" s="26"/>
      <c r="AA521" s="26"/>
      <c r="AB521" s="26"/>
      <c r="AC521" s="26"/>
      <c r="AD521" s="26"/>
      <c r="AE521" s="26"/>
      <c r="AF521" s="26"/>
      <c r="AG521" s="26"/>
      <c r="AH521" s="26"/>
      <c r="AI521" s="26"/>
      <c r="AJ521" s="26"/>
      <c r="AK521" s="26"/>
      <c r="AL521" s="26"/>
      <c r="AM521" s="26"/>
      <c r="AN521" s="26"/>
      <c r="AO521" s="26"/>
      <c r="AP521" s="26"/>
      <c r="AQ521" s="26"/>
      <c r="AR521" s="26"/>
      <c r="AS521" s="26"/>
      <c r="AT521" s="26"/>
      <c r="AU521" s="26"/>
      <c r="AV521" s="26"/>
      <c r="AW521" s="26"/>
      <c r="AX521" s="26"/>
      <c r="AY521" s="26"/>
    </row>
    <row r="522" spans="1:51" x14ac:dyDescent="0.25">
      <c r="A522" s="26"/>
      <c r="B522" s="26"/>
      <c r="C522" s="26"/>
      <c r="D522" s="26"/>
      <c r="E522" s="26"/>
      <c r="F522" s="26"/>
      <c r="I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c r="AY522" s="26"/>
    </row>
    <row r="523" spans="1:51" x14ac:dyDescent="0.25">
      <c r="A523" s="26"/>
      <c r="B523" s="26"/>
      <c r="C523" s="26"/>
      <c r="D523" s="26"/>
      <c r="E523" s="26"/>
      <c r="F523" s="26"/>
      <c r="I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c r="AY523" s="26"/>
    </row>
    <row r="524" spans="1:51" x14ac:dyDescent="0.25">
      <c r="A524" s="26"/>
      <c r="B524" s="26"/>
      <c r="C524" s="26"/>
      <c r="D524" s="26"/>
      <c r="E524" s="26"/>
      <c r="F524" s="26"/>
      <c r="I524" s="26"/>
      <c r="J524" s="26"/>
      <c r="K524" s="26"/>
      <c r="L524" s="26"/>
      <c r="M524" s="26"/>
      <c r="N524" s="26"/>
      <c r="O524" s="26"/>
      <c r="P524" s="26"/>
      <c r="Q524" s="26"/>
      <c r="R524" s="26"/>
      <c r="S524" s="26"/>
      <c r="T524" s="26"/>
      <c r="U524" s="26"/>
      <c r="V524" s="26"/>
      <c r="W524" s="26"/>
      <c r="X524" s="26"/>
      <c r="Y524" s="26"/>
      <c r="Z524" s="26"/>
      <c r="AA524" s="26"/>
      <c r="AB524" s="26"/>
      <c r="AC524" s="26"/>
      <c r="AD524" s="26"/>
      <c r="AE524" s="26"/>
      <c r="AF524" s="26"/>
      <c r="AG524" s="26"/>
      <c r="AH524" s="26"/>
      <c r="AI524" s="26"/>
      <c r="AJ524" s="26"/>
      <c r="AK524" s="26"/>
      <c r="AL524" s="26"/>
      <c r="AM524" s="26"/>
      <c r="AN524" s="26"/>
      <c r="AO524" s="26"/>
      <c r="AP524" s="26"/>
      <c r="AQ524" s="26"/>
      <c r="AR524" s="26"/>
      <c r="AS524" s="26"/>
      <c r="AT524" s="26"/>
      <c r="AU524" s="26"/>
      <c r="AV524" s="26"/>
      <c r="AW524" s="26"/>
      <c r="AX524" s="26"/>
      <c r="AY524" s="26"/>
    </row>
    <row r="525" spans="1:51" x14ac:dyDescent="0.25">
      <c r="A525" s="26"/>
      <c r="B525" s="26"/>
      <c r="C525" s="26"/>
      <c r="D525" s="26"/>
      <c r="E525" s="26"/>
      <c r="F525" s="26"/>
      <c r="I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c r="AY525" s="26"/>
    </row>
    <row r="526" spans="1:51" x14ac:dyDescent="0.25">
      <c r="A526" s="26"/>
      <c r="B526" s="26"/>
      <c r="C526" s="26"/>
      <c r="D526" s="26"/>
      <c r="E526" s="26"/>
      <c r="F526" s="26"/>
      <c r="I526" s="26"/>
      <c r="J526" s="26"/>
      <c r="K526" s="26"/>
      <c r="L526" s="26"/>
      <c r="M526" s="26"/>
      <c r="N526" s="26"/>
      <c r="O526" s="26"/>
      <c r="P526" s="26"/>
      <c r="Q526" s="26"/>
      <c r="R526" s="26"/>
      <c r="S526" s="26"/>
      <c r="T526" s="26"/>
      <c r="U526" s="26"/>
      <c r="V526" s="26"/>
      <c r="W526" s="26"/>
      <c r="X526" s="26"/>
      <c r="Y526" s="26"/>
      <c r="Z526" s="26"/>
      <c r="AA526" s="26"/>
      <c r="AB526" s="26"/>
      <c r="AC526" s="26"/>
      <c r="AD526" s="26"/>
      <c r="AE526" s="26"/>
      <c r="AF526" s="26"/>
      <c r="AG526" s="26"/>
      <c r="AH526" s="26"/>
      <c r="AI526" s="26"/>
      <c r="AJ526" s="26"/>
      <c r="AK526" s="26"/>
      <c r="AL526" s="26"/>
      <c r="AM526" s="26"/>
      <c r="AN526" s="26"/>
      <c r="AO526" s="26"/>
      <c r="AP526" s="26"/>
      <c r="AQ526" s="26"/>
      <c r="AR526" s="26"/>
      <c r="AS526" s="26"/>
      <c r="AT526" s="26"/>
      <c r="AU526" s="26"/>
      <c r="AV526" s="26"/>
      <c r="AW526" s="26"/>
      <c r="AX526" s="26"/>
      <c r="AY526" s="26"/>
    </row>
    <row r="527" spans="1:51" x14ac:dyDescent="0.25">
      <c r="A527" s="26"/>
      <c r="B527" s="26"/>
      <c r="C527" s="26"/>
      <c r="D527" s="26"/>
      <c r="E527" s="26"/>
      <c r="F527" s="26"/>
      <c r="I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c r="AY527" s="26"/>
    </row>
    <row r="528" spans="1:51" x14ac:dyDescent="0.25">
      <c r="A528" s="26"/>
      <c r="B528" s="26"/>
      <c r="C528" s="26"/>
      <c r="D528" s="26"/>
      <c r="E528" s="26"/>
      <c r="F528" s="26"/>
      <c r="I528" s="26"/>
      <c r="J528" s="26"/>
      <c r="K528" s="26"/>
      <c r="L528" s="26"/>
      <c r="M528" s="26"/>
      <c r="N528" s="26"/>
      <c r="O528" s="26"/>
      <c r="P528" s="26"/>
      <c r="Q528" s="26"/>
      <c r="R528" s="26"/>
      <c r="S528" s="26"/>
      <c r="T528" s="26"/>
      <c r="U528" s="26"/>
      <c r="V528" s="26"/>
      <c r="W528" s="26"/>
      <c r="X528" s="26"/>
      <c r="Y528" s="26"/>
      <c r="Z528" s="26"/>
      <c r="AA528" s="26"/>
      <c r="AB528" s="26"/>
      <c r="AC528" s="26"/>
      <c r="AD528" s="26"/>
      <c r="AE528" s="26"/>
      <c r="AF528" s="26"/>
      <c r="AG528" s="26"/>
      <c r="AH528" s="26"/>
      <c r="AI528" s="26"/>
      <c r="AJ528" s="26"/>
      <c r="AK528" s="26"/>
      <c r="AL528" s="26"/>
      <c r="AM528" s="26"/>
      <c r="AN528" s="26"/>
      <c r="AO528" s="26"/>
      <c r="AP528" s="26"/>
      <c r="AQ528" s="26"/>
      <c r="AR528" s="26"/>
      <c r="AS528" s="26"/>
      <c r="AT528" s="26"/>
      <c r="AU528" s="26"/>
      <c r="AV528" s="26"/>
      <c r="AW528" s="26"/>
      <c r="AX528" s="26"/>
      <c r="AY528" s="26"/>
    </row>
    <row r="529" spans="1:51" x14ac:dyDescent="0.25">
      <c r="A529" s="26"/>
      <c r="B529" s="26"/>
      <c r="C529" s="26"/>
      <c r="D529" s="26"/>
      <c r="E529" s="26"/>
      <c r="F529" s="26"/>
      <c r="I529" s="26"/>
      <c r="J529" s="26"/>
      <c r="K529" s="26"/>
      <c r="L529" s="26"/>
      <c r="M529" s="26"/>
      <c r="N529" s="26"/>
      <c r="O529" s="26"/>
      <c r="P529" s="26"/>
      <c r="Q529" s="26"/>
      <c r="R529" s="26"/>
      <c r="S529" s="26"/>
      <c r="T529" s="26"/>
      <c r="U529" s="26"/>
      <c r="V529" s="26"/>
      <c r="W529" s="26"/>
      <c r="X529" s="26"/>
      <c r="Y529" s="26"/>
      <c r="Z529" s="26"/>
      <c r="AA529" s="26"/>
      <c r="AB529" s="26"/>
      <c r="AC529" s="26"/>
      <c r="AD529" s="26"/>
      <c r="AE529" s="26"/>
      <c r="AF529" s="26"/>
      <c r="AG529" s="26"/>
      <c r="AH529" s="26"/>
      <c r="AI529" s="26"/>
      <c r="AJ529" s="26"/>
      <c r="AK529" s="26"/>
      <c r="AL529" s="26"/>
      <c r="AM529" s="26"/>
      <c r="AN529" s="26"/>
      <c r="AO529" s="26"/>
      <c r="AP529" s="26"/>
      <c r="AQ529" s="26"/>
      <c r="AR529" s="26"/>
      <c r="AS529" s="26"/>
      <c r="AT529" s="26"/>
      <c r="AU529" s="26"/>
      <c r="AV529" s="26"/>
      <c r="AW529" s="26"/>
      <c r="AX529" s="26"/>
      <c r="AY529" s="26"/>
    </row>
    <row r="530" spans="1:51" x14ac:dyDescent="0.25">
      <c r="A530" s="26"/>
      <c r="B530" s="26"/>
      <c r="C530" s="26"/>
      <c r="D530" s="26"/>
      <c r="E530" s="26"/>
      <c r="F530" s="26"/>
      <c r="I530" s="26"/>
      <c r="J530" s="26"/>
      <c r="K530" s="26"/>
      <c r="L530" s="26"/>
      <c r="M530" s="26"/>
      <c r="N530" s="26"/>
      <c r="O530" s="26"/>
      <c r="P530" s="26"/>
      <c r="Q530" s="26"/>
      <c r="R530" s="26"/>
      <c r="S530" s="26"/>
      <c r="T530" s="26"/>
      <c r="U530" s="26"/>
      <c r="V530" s="26"/>
      <c r="W530" s="26"/>
      <c r="X530" s="26"/>
      <c r="Y530" s="26"/>
      <c r="Z530" s="26"/>
      <c r="AA530" s="26"/>
      <c r="AB530" s="26"/>
      <c r="AC530" s="26"/>
      <c r="AD530" s="26"/>
      <c r="AE530" s="26"/>
      <c r="AF530" s="26"/>
      <c r="AG530" s="26"/>
      <c r="AH530" s="26"/>
      <c r="AI530" s="26"/>
      <c r="AJ530" s="26"/>
      <c r="AK530" s="26"/>
      <c r="AL530" s="26"/>
      <c r="AM530" s="26"/>
      <c r="AN530" s="26"/>
      <c r="AO530" s="26"/>
      <c r="AP530" s="26"/>
      <c r="AQ530" s="26"/>
      <c r="AR530" s="26"/>
      <c r="AS530" s="26"/>
      <c r="AT530" s="26"/>
      <c r="AU530" s="26"/>
      <c r="AV530" s="26"/>
      <c r="AW530" s="26"/>
      <c r="AX530" s="26"/>
      <c r="AY530" s="26"/>
    </row>
    <row r="531" spans="1:51" x14ac:dyDescent="0.25">
      <c r="A531" s="26"/>
      <c r="B531" s="26"/>
      <c r="C531" s="26"/>
      <c r="D531" s="26"/>
      <c r="E531" s="26"/>
      <c r="F531" s="26"/>
      <c r="I531" s="26"/>
      <c r="J531" s="26"/>
      <c r="K531" s="26"/>
      <c r="L531" s="26"/>
      <c r="M531" s="26"/>
      <c r="N531" s="26"/>
      <c r="O531" s="26"/>
      <c r="P531" s="26"/>
      <c r="Q531" s="26"/>
      <c r="R531" s="26"/>
      <c r="S531" s="26"/>
      <c r="T531" s="26"/>
      <c r="U531" s="26"/>
      <c r="V531" s="26"/>
      <c r="W531" s="26"/>
      <c r="X531" s="26"/>
      <c r="Y531" s="26"/>
      <c r="Z531" s="26"/>
      <c r="AA531" s="26"/>
      <c r="AB531" s="26"/>
      <c r="AC531" s="26"/>
      <c r="AD531" s="26"/>
      <c r="AE531" s="26"/>
      <c r="AF531" s="26"/>
      <c r="AG531" s="26"/>
      <c r="AH531" s="26"/>
      <c r="AI531" s="26"/>
      <c r="AJ531" s="26"/>
      <c r="AK531" s="26"/>
      <c r="AL531" s="26"/>
      <c r="AM531" s="26"/>
      <c r="AN531" s="26"/>
      <c r="AO531" s="26"/>
      <c r="AP531" s="26"/>
      <c r="AQ531" s="26"/>
      <c r="AR531" s="26"/>
      <c r="AS531" s="26"/>
      <c r="AT531" s="26"/>
      <c r="AU531" s="26"/>
      <c r="AV531" s="26"/>
      <c r="AW531" s="26"/>
      <c r="AX531" s="26"/>
      <c r="AY531" s="26"/>
    </row>
    <row r="532" spans="1:51" x14ac:dyDescent="0.25">
      <c r="A532" s="26"/>
      <c r="B532" s="26"/>
      <c r="C532" s="26"/>
      <c r="D532" s="26"/>
      <c r="E532" s="26"/>
      <c r="F532" s="26"/>
      <c r="I532" s="26"/>
      <c r="J532" s="26"/>
      <c r="K532" s="26"/>
      <c r="L532" s="26"/>
      <c r="M532" s="26"/>
      <c r="N532" s="26"/>
      <c r="O532" s="26"/>
      <c r="P532" s="26"/>
      <c r="Q532" s="26"/>
      <c r="R532" s="26"/>
      <c r="S532" s="26"/>
      <c r="T532" s="26"/>
      <c r="U532" s="26"/>
      <c r="V532" s="26"/>
      <c r="W532" s="26"/>
      <c r="X532" s="26"/>
      <c r="Y532" s="26"/>
      <c r="Z532" s="26"/>
      <c r="AA532" s="26"/>
      <c r="AB532" s="26"/>
      <c r="AC532" s="26"/>
      <c r="AD532" s="26"/>
      <c r="AE532" s="26"/>
      <c r="AF532" s="26"/>
      <c r="AG532" s="26"/>
      <c r="AH532" s="26"/>
      <c r="AI532" s="26"/>
      <c r="AJ532" s="26"/>
      <c r="AK532" s="26"/>
      <c r="AL532" s="26"/>
      <c r="AM532" s="26"/>
      <c r="AN532" s="26"/>
      <c r="AO532" s="26"/>
      <c r="AP532" s="26"/>
      <c r="AQ532" s="26"/>
      <c r="AR532" s="26"/>
      <c r="AS532" s="26"/>
      <c r="AT532" s="26"/>
      <c r="AU532" s="26"/>
      <c r="AV532" s="26"/>
      <c r="AW532" s="26"/>
      <c r="AX532" s="26"/>
      <c r="AY532" s="26"/>
    </row>
    <row r="533" spans="1:51" x14ac:dyDescent="0.25">
      <c r="A533" s="26"/>
      <c r="B533" s="26"/>
      <c r="C533" s="26"/>
      <c r="D533" s="26"/>
      <c r="E533" s="26"/>
      <c r="F533" s="26"/>
      <c r="I533" s="26"/>
      <c r="J533" s="26"/>
      <c r="K533" s="26"/>
      <c r="L533" s="26"/>
      <c r="M533" s="26"/>
      <c r="N533" s="26"/>
      <c r="O533" s="26"/>
      <c r="P533" s="26"/>
      <c r="Q533" s="26"/>
      <c r="R533" s="26"/>
      <c r="S533" s="26"/>
      <c r="T533" s="26"/>
      <c r="U533" s="26"/>
      <c r="V533" s="26"/>
      <c r="W533" s="26"/>
      <c r="X533" s="26"/>
      <c r="Y533" s="26"/>
      <c r="Z533" s="26"/>
      <c r="AA533" s="26"/>
      <c r="AB533" s="26"/>
      <c r="AC533" s="26"/>
      <c r="AD533" s="26"/>
      <c r="AE533" s="26"/>
      <c r="AF533" s="26"/>
      <c r="AG533" s="26"/>
      <c r="AH533" s="26"/>
      <c r="AI533" s="26"/>
      <c r="AJ533" s="26"/>
      <c r="AK533" s="26"/>
      <c r="AL533" s="26"/>
      <c r="AM533" s="26"/>
      <c r="AN533" s="26"/>
      <c r="AO533" s="26"/>
      <c r="AP533" s="26"/>
      <c r="AQ533" s="26"/>
      <c r="AR533" s="26"/>
      <c r="AS533" s="26"/>
      <c r="AT533" s="26"/>
      <c r="AU533" s="26"/>
      <c r="AV533" s="26"/>
      <c r="AW533" s="26"/>
      <c r="AX533" s="26"/>
      <c r="AY533" s="26"/>
    </row>
    <row r="534" spans="1:51" x14ac:dyDescent="0.25">
      <c r="A534" s="26"/>
      <c r="B534" s="26"/>
      <c r="C534" s="26"/>
      <c r="D534" s="26"/>
      <c r="E534" s="26"/>
      <c r="F534" s="26"/>
      <c r="I534" s="26"/>
      <c r="J534" s="26"/>
      <c r="K534" s="26"/>
      <c r="L534" s="26"/>
      <c r="M534" s="26"/>
      <c r="N534" s="26"/>
      <c r="O534" s="26"/>
      <c r="P534" s="26"/>
      <c r="Q534" s="26"/>
      <c r="R534" s="26"/>
      <c r="S534" s="26"/>
      <c r="T534" s="26"/>
      <c r="U534" s="26"/>
      <c r="V534" s="26"/>
      <c r="W534" s="26"/>
      <c r="X534" s="26"/>
      <c r="Y534" s="26"/>
      <c r="Z534" s="26"/>
      <c r="AA534" s="26"/>
      <c r="AB534" s="26"/>
      <c r="AC534" s="26"/>
      <c r="AD534" s="26"/>
      <c r="AE534" s="26"/>
      <c r="AF534" s="26"/>
      <c r="AG534" s="26"/>
      <c r="AH534" s="26"/>
      <c r="AI534" s="26"/>
      <c r="AJ534" s="26"/>
      <c r="AK534" s="26"/>
      <c r="AL534" s="26"/>
      <c r="AM534" s="26"/>
      <c r="AN534" s="26"/>
      <c r="AO534" s="26"/>
      <c r="AP534" s="26"/>
      <c r="AQ534" s="26"/>
      <c r="AR534" s="26"/>
      <c r="AS534" s="26"/>
      <c r="AT534" s="26"/>
      <c r="AU534" s="26"/>
      <c r="AV534" s="26"/>
      <c r="AW534" s="26"/>
      <c r="AX534" s="26"/>
      <c r="AY534" s="26"/>
    </row>
    <row r="535" spans="1:51" x14ac:dyDescent="0.25">
      <c r="A535" s="26"/>
      <c r="B535" s="26"/>
      <c r="C535" s="26"/>
      <c r="D535" s="26"/>
      <c r="E535" s="26"/>
      <c r="F535" s="26"/>
      <c r="I535" s="26"/>
      <c r="J535" s="26"/>
      <c r="K535" s="26"/>
      <c r="L535" s="26"/>
      <c r="M535" s="26"/>
      <c r="N535" s="26"/>
      <c r="O535" s="26"/>
      <c r="P535" s="26"/>
      <c r="Q535" s="26"/>
      <c r="R535" s="26"/>
      <c r="S535" s="26"/>
      <c r="T535" s="26"/>
      <c r="U535" s="26"/>
      <c r="V535" s="26"/>
      <c r="W535" s="26"/>
      <c r="X535" s="26"/>
      <c r="Y535" s="26"/>
      <c r="Z535" s="26"/>
      <c r="AA535" s="26"/>
      <c r="AB535" s="26"/>
      <c r="AC535" s="26"/>
      <c r="AD535" s="26"/>
      <c r="AE535" s="26"/>
      <c r="AF535" s="26"/>
      <c r="AG535" s="26"/>
      <c r="AH535" s="26"/>
      <c r="AI535" s="26"/>
      <c r="AJ535" s="26"/>
      <c r="AK535" s="26"/>
      <c r="AL535" s="26"/>
      <c r="AM535" s="26"/>
      <c r="AN535" s="26"/>
      <c r="AO535" s="26"/>
      <c r="AP535" s="26"/>
      <c r="AQ535" s="26"/>
      <c r="AR535" s="26"/>
      <c r="AS535" s="26"/>
      <c r="AT535" s="26"/>
      <c r="AU535" s="26"/>
      <c r="AV535" s="26"/>
      <c r="AW535" s="26"/>
      <c r="AX535" s="26"/>
      <c r="AY535" s="26"/>
    </row>
    <row r="536" spans="1:51" x14ac:dyDescent="0.25">
      <c r="A536" s="26"/>
      <c r="B536" s="26"/>
      <c r="C536" s="26"/>
      <c r="D536" s="26"/>
      <c r="E536" s="26"/>
      <c r="F536" s="26"/>
      <c r="I536" s="26"/>
      <c r="J536" s="26"/>
      <c r="K536" s="26"/>
      <c r="L536" s="26"/>
      <c r="M536" s="26"/>
      <c r="N536" s="26"/>
      <c r="O536" s="26"/>
      <c r="P536" s="26"/>
      <c r="Q536" s="26"/>
      <c r="R536" s="26"/>
      <c r="S536" s="26"/>
      <c r="T536" s="26"/>
      <c r="U536" s="26"/>
      <c r="V536" s="26"/>
      <c r="W536" s="26"/>
      <c r="X536" s="26"/>
      <c r="Y536" s="26"/>
      <c r="Z536" s="26"/>
      <c r="AA536" s="26"/>
      <c r="AB536" s="26"/>
      <c r="AC536" s="26"/>
      <c r="AD536" s="26"/>
      <c r="AE536" s="26"/>
      <c r="AF536" s="26"/>
      <c r="AG536" s="26"/>
      <c r="AH536" s="26"/>
      <c r="AI536" s="26"/>
      <c r="AJ536" s="26"/>
      <c r="AK536" s="26"/>
      <c r="AL536" s="26"/>
      <c r="AM536" s="26"/>
      <c r="AN536" s="26"/>
      <c r="AO536" s="26"/>
      <c r="AP536" s="26"/>
      <c r="AQ536" s="26"/>
      <c r="AR536" s="26"/>
      <c r="AS536" s="26"/>
      <c r="AT536" s="26"/>
      <c r="AU536" s="26"/>
      <c r="AV536" s="26"/>
      <c r="AW536" s="26"/>
      <c r="AX536" s="26"/>
      <c r="AY536" s="26"/>
    </row>
    <row r="537" spans="1:51" x14ac:dyDescent="0.25">
      <c r="A537" s="26"/>
      <c r="B537" s="26"/>
      <c r="C537" s="26"/>
      <c r="D537" s="26"/>
      <c r="E537" s="26"/>
      <c r="F537" s="26"/>
      <c r="I537" s="26"/>
      <c r="J537" s="26"/>
      <c r="K537" s="26"/>
      <c r="L537" s="26"/>
      <c r="M537" s="26"/>
      <c r="N537" s="26"/>
      <c r="O537" s="26"/>
      <c r="P537" s="26"/>
      <c r="Q537" s="26"/>
      <c r="R537" s="26"/>
      <c r="S537" s="26"/>
      <c r="T537" s="26"/>
      <c r="U537" s="26"/>
      <c r="V537" s="26"/>
      <c r="W537" s="26"/>
      <c r="X537" s="26"/>
      <c r="Y537" s="26"/>
      <c r="Z537" s="26"/>
      <c r="AA537" s="26"/>
      <c r="AB537" s="26"/>
      <c r="AC537" s="26"/>
      <c r="AD537" s="26"/>
      <c r="AE537" s="26"/>
      <c r="AF537" s="26"/>
      <c r="AG537" s="26"/>
      <c r="AH537" s="26"/>
      <c r="AI537" s="26"/>
      <c r="AJ537" s="26"/>
      <c r="AK537" s="26"/>
      <c r="AL537" s="26"/>
      <c r="AM537" s="26"/>
      <c r="AN537" s="26"/>
      <c r="AO537" s="26"/>
      <c r="AP537" s="26"/>
      <c r="AQ537" s="26"/>
      <c r="AR537" s="26"/>
      <c r="AS537" s="26"/>
      <c r="AT537" s="26"/>
      <c r="AU537" s="26"/>
      <c r="AV537" s="26"/>
      <c r="AW537" s="26"/>
      <c r="AX537" s="26"/>
      <c r="AY537" s="26"/>
    </row>
    <row r="538" spans="1:51" x14ac:dyDescent="0.25">
      <c r="A538" s="26"/>
      <c r="B538" s="26"/>
      <c r="C538" s="26"/>
      <c r="D538" s="26"/>
      <c r="E538" s="26"/>
      <c r="F538" s="26"/>
      <c r="I538" s="26"/>
      <c r="J538" s="26"/>
      <c r="K538" s="26"/>
      <c r="L538" s="26"/>
      <c r="M538" s="26"/>
      <c r="N538" s="26"/>
      <c r="O538" s="26"/>
      <c r="P538" s="26"/>
      <c r="Q538" s="26"/>
      <c r="R538" s="26"/>
      <c r="S538" s="26"/>
      <c r="T538" s="26"/>
      <c r="U538" s="26"/>
      <c r="V538" s="26"/>
      <c r="W538" s="26"/>
      <c r="X538" s="26"/>
      <c r="Y538" s="26"/>
      <c r="Z538" s="26"/>
      <c r="AA538" s="26"/>
      <c r="AB538" s="26"/>
      <c r="AC538" s="26"/>
      <c r="AD538" s="26"/>
      <c r="AE538" s="26"/>
      <c r="AF538" s="26"/>
      <c r="AG538" s="26"/>
      <c r="AH538" s="26"/>
      <c r="AI538" s="26"/>
      <c r="AJ538" s="26"/>
      <c r="AK538" s="26"/>
      <c r="AL538" s="26"/>
      <c r="AM538" s="26"/>
      <c r="AN538" s="26"/>
      <c r="AO538" s="26"/>
      <c r="AP538" s="26"/>
      <c r="AQ538" s="26"/>
      <c r="AR538" s="26"/>
      <c r="AS538" s="26"/>
      <c r="AT538" s="26"/>
      <c r="AU538" s="26"/>
      <c r="AV538" s="26"/>
      <c r="AW538" s="26"/>
      <c r="AX538" s="26"/>
      <c r="AY538" s="26"/>
    </row>
    <row r="539" spans="1:51" x14ac:dyDescent="0.25">
      <c r="A539" s="26"/>
      <c r="B539" s="26"/>
      <c r="C539" s="26"/>
      <c r="D539" s="26"/>
      <c r="E539" s="26"/>
      <c r="F539" s="26"/>
      <c r="I539" s="26"/>
      <c r="J539" s="26"/>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c r="AN539" s="26"/>
      <c r="AO539" s="26"/>
      <c r="AP539" s="26"/>
      <c r="AQ539" s="26"/>
      <c r="AR539" s="26"/>
      <c r="AS539" s="26"/>
      <c r="AT539" s="26"/>
      <c r="AU539" s="26"/>
      <c r="AV539" s="26"/>
      <c r="AW539" s="26"/>
      <c r="AX539" s="26"/>
      <c r="AY539" s="26"/>
    </row>
    <row r="540" spans="1:51" x14ac:dyDescent="0.25">
      <c r="A540" s="26"/>
      <c r="B540" s="26"/>
      <c r="C540" s="26"/>
      <c r="D540" s="26"/>
      <c r="E540" s="26"/>
      <c r="F540" s="26"/>
      <c r="I540" s="26"/>
      <c r="J540" s="26"/>
      <c r="K540" s="26"/>
      <c r="L540" s="26"/>
      <c r="M540" s="26"/>
      <c r="N540" s="26"/>
      <c r="O540" s="26"/>
      <c r="P540" s="26"/>
      <c r="Q540" s="26"/>
      <c r="R540" s="26"/>
      <c r="S540" s="26"/>
      <c r="T540" s="26"/>
      <c r="U540" s="26"/>
      <c r="V540" s="26"/>
      <c r="W540" s="26"/>
      <c r="X540" s="26"/>
      <c r="Y540" s="26"/>
      <c r="Z540" s="26"/>
      <c r="AA540" s="26"/>
      <c r="AB540" s="26"/>
      <c r="AC540" s="26"/>
      <c r="AD540" s="26"/>
      <c r="AE540" s="26"/>
      <c r="AF540" s="26"/>
      <c r="AG540" s="26"/>
      <c r="AH540" s="26"/>
      <c r="AI540" s="26"/>
      <c r="AJ540" s="26"/>
      <c r="AK540" s="26"/>
      <c r="AL540" s="26"/>
      <c r="AM540" s="26"/>
      <c r="AN540" s="26"/>
      <c r="AO540" s="26"/>
      <c r="AP540" s="26"/>
      <c r="AQ540" s="26"/>
      <c r="AR540" s="26"/>
      <c r="AS540" s="26"/>
      <c r="AT540" s="26"/>
      <c r="AU540" s="26"/>
      <c r="AV540" s="26"/>
      <c r="AW540" s="26"/>
      <c r="AX540" s="26"/>
      <c r="AY540" s="26"/>
    </row>
    <row r="541" spans="1:51" x14ac:dyDescent="0.25">
      <c r="A541" s="26"/>
      <c r="B541" s="26"/>
      <c r="C541" s="26"/>
      <c r="D541" s="26"/>
      <c r="E541" s="26"/>
      <c r="F541" s="26"/>
      <c r="I541" s="26"/>
      <c r="J541" s="26"/>
      <c r="K541" s="26"/>
      <c r="L541" s="26"/>
      <c r="M541" s="26"/>
      <c r="N541" s="26"/>
      <c r="O541" s="26"/>
      <c r="P541" s="26"/>
      <c r="Q541" s="26"/>
      <c r="R541" s="26"/>
      <c r="S541" s="26"/>
      <c r="T541" s="26"/>
      <c r="U541" s="26"/>
      <c r="V541" s="26"/>
      <c r="W541" s="26"/>
      <c r="X541" s="26"/>
      <c r="Y541" s="26"/>
      <c r="Z541" s="26"/>
      <c r="AA541" s="26"/>
      <c r="AB541" s="26"/>
      <c r="AC541" s="26"/>
      <c r="AD541" s="26"/>
      <c r="AE541" s="26"/>
      <c r="AF541" s="26"/>
      <c r="AG541" s="26"/>
      <c r="AH541" s="26"/>
      <c r="AI541" s="26"/>
      <c r="AJ541" s="26"/>
      <c r="AK541" s="26"/>
      <c r="AL541" s="26"/>
      <c r="AM541" s="26"/>
      <c r="AN541" s="26"/>
      <c r="AO541" s="26"/>
      <c r="AP541" s="26"/>
      <c r="AQ541" s="26"/>
      <c r="AR541" s="26"/>
      <c r="AS541" s="26"/>
      <c r="AT541" s="26"/>
      <c r="AU541" s="26"/>
      <c r="AV541" s="26"/>
      <c r="AW541" s="26"/>
      <c r="AX541" s="26"/>
      <c r="AY541" s="26"/>
    </row>
    <row r="542" spans="1:51" x14ac:dyDescent="0.25">
      <c r="A542" s="26"/>
      <c r="B542" s="26"/>
      <c r="C542" s="26"/>
      <c r="D542" s="26"/>
      <c r="E542" s="26"/>
      <c r="F542" s="26"/>
      <c r="I542" s="26"/>
      <c r="J542" s="26"/>
      <c r="K542" s="26"/>
      <c r="L542" s="26"/>
      <c r="M542" s="26"/>
      <c r="N542" s="26"/>
      <c r="O542" s="26"/>
      <c r="P542" s="26"/>
      <c r="Q542" s="26"/>
      <c r="R542" s="26"/>
      <c r="S542" s="26"/>
      <c r="T542" s="26"/>
      <c r="U542" s="26"/>
      <c r="V542" s="26"/>
      <c r="W542" s="26"/>
      <c r="X542" s="26"/>
      <c r="Y542" s="26"/>
      <c r="Z542" s="26"/>
      <c r="AA542" s="26"/>
      <c r="AB542" s="26"/>
      <c r="AC542" s="26"/>
      <c r="AD542" s="26"/>
      <c r="AE542" s="26"/>
      <c r="AF542" s="26"/>
      <c r="AG542" s="26"/>
      <c r="AH542" s="26"/>
      <c r="AI542" s="26"/>
      <c r="AJ542" s="26"/>
      <c r="AK542" s="26"/>
      <c r="AL542" s="26"/>
      <c r="AM542" s="26"/>
      <c r="AN542" s="26"/>
      <c r="AO542" s="26"/>
      <c r="AP542" s="26"/>
      <c r="AQ542" s="26"/>
      <c r="AR542" s="26"/>
      <c r="AS542" s="26"/>
      <c r="AT542" s="26"/>
      <c r="AU542" s="26"/>
      <c r="AV542" s="26"/>
      <c r="AW542" s="26"/>
      <c r="AX542" s="26"/>
      <c r="AY542" s="26"/>
    </row>
    <row r="543" spans="1:51" x14ac:dyDescent="0.25">
      <c r="A543" s="26"/>
      <c r="B543" s="26"/>
      <c r="C543" s="26"/>
      <c r="D543" s="26"/>
      <c r="E543" s="26"/>
      <c r="F543" s="26"/>
      <c r="I543" s="26"/>
      <c r="J543" s="26"/>
      <c r="K543" s="26"/>
      <c r="L543" s="26"/>
      <c r="M543" s="26"/>
      <c r="N543" s="26"/>
      <c r="O543" s="26"/>
      <c r="P543" s="26"/>
      <c r="Q543" s="26"/>
      <c r="R543" s="26"/>
      <c r="S543" s="26"/>
      <c r="T543" s="26"/>
      <c r="U543" s="26"/>
      <c r="V543" s="26"/>
      <c r="W543" s="26"/>
      <c r="X543" s="26"/>
      <c r="Y543" s="26"/>
      <c r="Z543" s="26"/>
      <c r="AA543" s="26"/>
      <c r="AB543" s="26"/>
      <c r="AC543" s="26"/>
      <c r="AD543" s="26"/>
      <c r="AE543" s="26"/>
      <c r="AF543" s="26"/>
      <c r="AG543" s="26"/>
      <c r="AH543" s="26"/>
      <c r="AI543" s="26"/>
      <c r="AJ543" s="26"/>
      <c r="AK543" s="26"/>
      <c r="AL543" s="26"/>
      <c r="AM543" s="26"/>
      <c r="AN543" s="26"/>
      <c r="AO543" s="26"/>
      <c r="AP543" s="26"/>
      <c r="AQ543" s="26"/>
      <c r="AR543" s="26"/>
      <c r="AS543" s="26"/>
      <c r="AT543" s="26"/>
      <c r="AU543" s="26"/>
      <c r="AV543" s="26"/>
      <c r="AW543" s="26"/>
      <c r="AX543" s="26"/>
      <c r="AY543" s="26"/>
    </row>
    <row r="544" spans="1:51" x14ac:dyDescent="0.25">
      <c r="A544" s="26"/>
      <c r="B544" s="26"/>
      <c r="C544" s="26"/>
      <c r="D544" s="26"/>
      <c r="E544" s="26"/>
      <c r="F544" s="26"/>
      <c r="I544" s="26"/>
      <c r="J544" s="26"/>
      <c r="K544" s="26"/>
      <c r="L544" s="26"/>
      <c r="M544" s="26"/>
      <c r="N544" s="26"/>
      <c r="O544" s="26"/>
      <c r="P544" s="26"/>
      <c r="Q544" s="26"/>
      <c r="R544" s="26"/>
      <c r="S544" s="26"/>
      <c r="T544" s="26"/>
      <c r="U544" s="26"/>
      <c r="V544" s="26"/>
      <c r="W544" s="26"/>
      <c r="X544" s="26"/>
      <c r="Y544" s="26"/>
      <c r="Z544" s="26"/>
      <c r="AA544" s="26"/>
      <c r="AB544" s="26"/>
      <c r="AC544" s="26"/>
      <c r="AD544" s="26"/>
      <c r="AE544" s="26"/>
      <c r="AF544" s="26"/>
      <c r="AG544" s="26"/>
      <c r="AH544" s="26"/>
      <c r="AI544" s="26"/>
      <c r="AJ544" s="26"/>
      <c r="AK544" s="26"/>
      <c r="AL544" s="26"/>
      <c r="AM544" s="26"/>
      <c r="AN544" s="26"/>
      <c r="AO544" s="26"/>
      <c r="AP544" s="26"/>
      <c r="AQ544" s="26"/>
      <c r="AR544" s="26"/>
      <c r="AS544" s="26"/>
      <c r="AT544" s="26"/>
      <c r="AU544" s="26"/>
      <c r="AV544" s="26"/>
      <c r="AW544" s="26"/>
      <c r="AX544" s="26"/>
      <c r="AY544" s="26"/>
    </row>
    <row r="545" spans="1:51" x14ac:dyDescent="0.25">
      <c r="A545" s="26"/>
      <c r="B545" s="26"/>
      <c r="C545" s="26"/>
      <c r="D545" s="26"/>
      <c r="E545" s="26"/>
      <c r="F545" s="26"/>
      <c r="I545" s="26"/>
      <c r="J545" s="26"/>
      <c r="K545" s="26"/>
      <c r="L545" s="26"/>
      <c r="M545" s="26"/>
      <c r="N545" s="26"/>
      <c r="O545" s="26"/>
      <c r="P545" s="26"/>
      <c r="Q545" s="26"/>
      <c r="R545" s="26"/>
      <c r="S545" s="26"/>
      <c r="T545" s="26"/>
      <c r="U545" s="26"/>
      <c r="V545" s="26"/>
      <c r="W545" s="26"/>
      <c r="X545" s="26"/>
      <c r="Y545" s="26"/>
      <c r="Z545" s="26"/>
      <c r="AA545" s="26"/>
      <c r="AB545" s="26"/>
      <c r="AC545" s="26"/>
      <c r="AD545" s="26"/>
      <c r="AE545" s="26"/>
      <c r="AF545" s="26"/>
      <c r="AG545" s="26"/>
      <c r="AH545" s="26"/>
      <c r="AI545" s="26"/>
      <c r="AJ545" s="26"/>
      <c r="AK545" s="26"/>
      <c r="AL545" s="26"/>
      <c r="AM545" s="26"/>
      <c r="AN545" s="26"/>
      <c r="AO545" s="26"/>
      <c r="AP545" s="26"/>
      <c r="AQ545" s="26"/>
      <c r="AR545" s="26"/>
      <c r="AS545" s="26"/>
      <c r="AT545" s="26"/>
      <c r="AU545" s="26"/>
      <c r="AV545" s="26"/>
      <c r="AW545" s="26"/>
      <c r="AX545" s="26"/>
      <c r="AY545" s="26"/>
    </row>
    <row r="546" spans="1:51" x14ac:dyDescent="0.25">
      <c r="A546" s="26"/>
      <c r="B546" s="26"/>
      <c r="C546" s="26"/>
      <c r="D546" s="26"/>
      <c r="E546" s="26"/>
      <c r="F546" s="26"/>
      <c r="I546" s="26"/>
      <c r="J546" s="26"/>
      <c r="K546" s="26"/>
      <c r="L546" s="26"/>
      <c r="M546" s="26"/>
      <c r="N546" s="26"/>
      <c r="O546" s="26"/>
      <c r="P546" s="26"/>
      <c r="Q546" s="26"/>
      <c r="R546" s="26"/>
      <c r="S546" s="26"/>
      <c r="T546" s="26"/>
      <c r="U546" s="26"/>
      <c r="V546" s="26"/>
      <c r="W546" s="26"/>
      <c r="X546" s="26"/>
      <c r="Y546" s="26"/>
      <c r="Z546" s="26"/>
      <c r="AA546" s="26"/>
      <c r="AB546" s="26"/>
      <c r="AC546" s="26"/>
      <c r="AD546" s="26"/>
      <c r="AE546" s="26"/>
      <c r="AF546" s="26"/>
      <c r="AG546" s="26"/>
      <c r="AH546" s="26"/>
      <c r="AI546" s="26"/>
      <c r="AJ546" s="26"/>
      <c r="AK546" s="26"/>
      <c r="AL546" s="26"/>
      <c r="AM546" s="26"/>
      <c r="AN546" s="26"/>
      <c r="AO546" s="26"/>
      <c r="AP546" s="26"/>
      <c r="AQ546" s="26"/>
      <c r="AR546" s="26"/>
      <c r="AS546" s="26"/>
      <c r="AT546" s="26"/>
      <c r="AU546" s="26"/>
      <c r="AV546" s="26"/>
      <c r="AW546" s="26"/>
      <c r="AX546" s="26"/>
      <c r="AY546" s="26"/>
    </row>
    <row r="547" spans="1:51" x14ac:dyDescent="0.25">
      <c r="A547" s="26"/>
      <c r="B547" s="26"/>
      <c r="C547" s="26"/>
      <c r="D547" s="26"/>
      <c r="E547" s="26"/>
      <c r="F547" s="26"/>
      <c r="I547" s="26"/>
      <c r="J547" s="26"/>
      <c r="K547" s="26"/>
      <c r="L547" s="26"/>
      <c r="M547" s="26"/>
      <c r="N547" s="26"/>
      <c r="O547" s="26"/>
      <c r="P547" s="26"/>
      <c r="Q547" s="26"/>
      <c r="R547" s="26"/>
      <c r="S547" s="26"/>
      <c r="T547" s="26"/>
      <c r="U547" s="26"/>
      <c r="V547" s="26"/>
      <c r="W547" s="26"/>
      <c r="X547" s="26"/>
      <c r="Y547" s="26"/>
      <c r="Z547" s="26"/>
      <c r="AA547" s="26"/>
      <c r="AB547" s="26"/>
      <c r="AC547" s="26"/>
      <c r="AD547" s="26"/>
      <c r="AE547" s="26"/>
      <c r="AF547" s="26"/>
      <c r="AG547" s="26"/>
      <c r="AH547" s="26"/>
      <c r="AI547" s="26"/>
      <c r="AJ547" s="26"/>
      <c r="AK547" s="26"/>
      <c r="AL547" s="26"/>
      <c r="AM547" s="26"/>
      <c r="AN547" s="26"/>
      <c r="AO547" s="26"/>
      <c r="AP547" s="26"/>
      <c r="AQ547" s="26"/>
      <c r="AR547" s="26"/>
      <c r="AS547" s="26"/>
      <c r="AT547" s="26"/>
      <c r="AU547" s="26"/>
      <c r="AV547" s="26"/>
      <c r="AW547" s="26"/>
      <c r="AX547" s="26"/>
      <c r="AY547" s="26"/>
    </row>
    <row r="548" spans="1:51" x14ac:dyDescent="0.25">
      <c r="A548" s="26"/>
      <c r="B548" s="26"/>
      <c r="C548" s="26"/>
      <c r="D548" s="26"/>
      <c r="E548" s="26"/>
      <c r="F548" s="26"/>
      <c r="I548" s="26"/>
      <c r="J548" s="26"/>
      <c r="K548" s="26"/>
      <c r="L548" s="26"/>
      <c r="M548" s="26"/>
      <c r="N548" s="26"/>
      <c r="O548" s="26"/>
      <c r="P548" s="26"/>
      <c r="Q548" s="26"/>
      <c r="R548" s="26"/>
      <c r="S548" s="26"/>
      <c r="T548" s="26"/>
      <c r="U548" s="26"/>
      <c r="V548" s="26"/>
      <c r="W548" s="26"/>
      <c r="X548" s="26"/>
      <c r="Y548" s="26"/>
      <c r="Z548" s="26"/>
      <c r="AA548" s="26"/>
      <c r="AB548" s="26"/>
      <c r="AC548" s="26"/>
      <c r="AD548" s="26"/>
      <c r="AE548" s="26"/>
      <c r="AF548" s="26"/>
      <c r="AG548" s="26"/>
      <c r="AH548" s="26"/>
      <c r="AI548" s="26"/>
      <c r="AJ548" s="26"/>
      <c r="AK548" s="26"/>
      <c r="AL548" s="26"/>
      <c r="AM548" s="26"/>
      <c r="AN548" s="26"/>
      <c r="AO548" s="26"/>
      <c r="AP548" s="26"/>
      <c r="AQ548" s="26"/>
      <c r="AR548" s="26"/>
      <c r="AS548" s="26"/>
      <c r="AT548" s="26"/>
      <c r="AU548" s="26"/>
      <c r="AV548" s="26"/>
      <c r="AW548" s="26"/>
      <c r="AX548" s="26"/>
      <c r="AY548" s="26"/>
    </row>
    <row r="549" spans="1:51" x14ac:dyDescent="0.25">
      <c r="A549" s="26"/>
      <c r="B549" s="26"/>
      <c r="C549" s="26"/>
      <c r="D549" s="26"/>
      <c r="E549" s="26"/>
      <c r="F549" s="26"/>
      <c r="I549" s="26"/>
      <c r="J549" s="26"/>
      <c r="K549" s="26"/>
      <c r="L549" s="26"/>
      <c r="M549" s="26"/>
      <c r="N549" s="26"/>
      <c r="O549" s="26"/>
      <c r="P549" s="26"/>
      <c r="Q549" s="26"/>
      <c r="R549" s="26"/>
      <c r="S549" s="26"/>
      <c r="T549" s="26"/>
      <c r="U549" s="26"/>
      <c r="V549" s="26"/>
      <c r="W549" s="26"/>
      <c r="X549" s="26"/>
      <c r="Y549" s="26"/>
      <c r="Z549" s="26"/>
      <c r="AA549" s="26"/>
      <c r="AB549" s="26"/>
      <c r="AC549" s="26"/>
      <c r="AD549" s="26"/>
      <c r="AE549" s="26"/>
      <c r="AF549" s="26"/>
      <c r="AG549" s="26"/>
      <c r="AH549" s="26"/>
      <c r="AI549" s="26"/>
      <c r="AJ549" s="26"/>
      <c r="AK549" s="26"/>
      <c r="AL549" s="26"/>
      <c r="AM549" s="26"/>
      <c r="AN549" s="26"/>
      <c r="AO549" s="26"/>
      <c r="AP549" s="26"/>
      <c r="AQ549" s="26"/>
      <c r="AR549" s="26"/>
      <c r="AS549" s="26"/>
      <c r="AT549" s="26"/>
      <c r="AU549" s="26"/>
      <c r="AV549" s="26"/>
      <c r="AW549" s="26"/>
      <c r="AX549" s="26"/>
      <c r="AY549" s="26"/>
    </row>
    <row r="550" spans="1:51" x14ac:dyDescent="0.25">
      <c r="A550" s="26"/>
      <c r="B550" s="26"/>
      <c r="C550" s="26"/>
      <c r="D550" s="26"/>
      <c r="E550" s="26"/>
      <c r="F550" s="26"/>
      <c r="I550" s="26"/>
      <c r="J550" s="26"/>
      <c r="K550" s="26"/>
      <c r="L550" s="26"/>
      <c r="M550" s="26"/>
      <c r="N550" s="26"/>
      <c r="O550" s="26"/>
      <c r="P550" s="26"/>
      <c r="Q550" s="26"/>
      <c r="R550" s="26"/>
      <c r="S550" s="26"/>
      <c r="T550" s="26"/>
      <c r="U550" s="26"/>
      <c r="V550" s="26"/>
      <c r="W550" s="26"/>
      <c r="X550" s="26"/>
      <c r="Y550" s="26"/>
      <c r="Z550" s="26"/>
      <c r="AA550" s="26"/>
      <c r="AB550" s="26"/>
      <c r="AC550" s="26"/>
      <c r="AD550" s="26"/>
      <c r="AE550" s="26"/>
      <c r="AF550" s="26"/>
      <c r="AG550" s="26"/>
      <c r="AH550" s="26"/>
      <c r="AI550" s="26"/>
      <c r="AJ550" s="26"/>
      <c r="AK550" s="26"/>
      <c r="AL550" s="26"/>
      <c r="AM550" s="26"/>
      <c r="AN550" s="26"/>
      <c r="AO550" s="26"/>
      <c r="AP550" s="26"/>
      <c r="AQ550" s="26"/>
      <c r="AR550" s="26"/>
      <c r="AS550" s="26"/>
      <c r="AT550" s="26"/>
      <c r="AU550" s="26"/>
      <c r="AV550" s="26"/>
      <c r="AW550" s="26"/>
      <c r="AX550" s="26"/>
      <c r="AY550" s="26"/>
    </row>
    <row r="551" spans="1:51" x14ac:dyDescent="0.25">
      <c r="A551" s="26"/>
      <c r="B551" s="26"/>
      <c r="C551" s="26"/>
      <c r="D551" s="26"/>
      <c r="E551" s="26"/>
      <c r="F551" s="26"/>
      <c r="I551" s="26"/>
      <c r="J551" s="26"/>
      <c r="K551" s="26"/>
      <c r="L551" s="26"/>
      <c r="M551" s="26"/>
      <c r="N551" s="26"/>
      <c r="O551" s="26"/>
      <c r="P551" s="26"/>
      <c r="Q551" s="26"/>
      <c r="R551" s="26"/>
      <c r="S551" s="26"/>
      <c r="T551" s="26"/>
      <c r="U551" s="26"/>
      <c r="V551" s="26"/>
      <c r="W551" s="26"/>
      <c r="X551" s="26"/>
      <c r="Y551" s="26"/>
      <c r="Z551" s="26"/>
      <c r="AA551" s="26"/>
      <c r="AB551" s="26"/>
      <c r="AC551" s="26"/>
      <c r="AD551" s="26"/>
      <c r="AE551" s="26"/>
      <c r="AF551" s="26"/>
      <c r="AG551" s="26"/>
      <c r="AH551" s="26"/>
      <c r="AI551" s="26"/>
      <c r="AJ551" s="26"/>
      <c r="AK551" s="26"/>
      <c r="AL551" s="26"/>
      <c r="AM551" s="26"/>
      <c r="AN551" s="26"/>
      <c r="AO551" s="26"/>
      <c r="AP551" s="26"/>
      <c r="AQ551" s="26"/>
      <c r="AR551" s="26"/>
      <c r="AS551" s="26"/>
      <c r="AT551" s="26"/>
      <c r="AU551" s="26"/>
      <c r="AV551" s="26"/>
      <c r="AW551" s="26"/>
      <c r="AX551" s="26"/>
      <c r="AY551" s="26"/>
    </row>
    <row r="552" spans="1:51" x14ac:dyDescent="0.25">
      <c r="A552" s="26"/>
      <c r="B552" s="26"/>
      <c r="C552" s="26"/>
      <c r="D552" s="26"/>
      <c r="E552" s="26"/>
      <c r="F552" s="26"/>
      <c r="I552" s="26"/>
      <c r="J552" s="26"/>
      <c r="K552" s="26"/>
      <c r="L552" s="26"/>
      <c r="M552" s="26"/>
      <c r="N552" s="26"/>
      <c r="O552" s="26"/>
      <c r="P552" s="26"/>
      <c r="Q552" s="26"/>
      <c r="R552" s="26"/>
      <c r="S552" s="26"/>
      <c r="T552" s="26"/>
      <c r="U552" s="26"/>
      <c r="V552" s="26"/>
      <c r="W552" s="26"/>
      <c r="X552" s="26"/>
      <c r="Y552" s="26"/>
      <c r="Z552" s="26"/>
      <c r="AA552" s="26"/>
      <c r="AB552" s="26"/>
      <c r="AC552" s="26"/>
      <c r="AD552" s="26"/>
      <c r="AE552" s="26"/>
      <c r="AF552" s="26"/>
      <c r="AG552" s="26"/>
      <c r="AH552" s="26"/>
      <c r="AI552" s="26"/>
      <c r="AJ552" s="26"/>
      <c r="AK552" s="26"/>
      <c r="AL552" s="26"/>
      <c r="AM552" s="26"/>
      <c r="AN552" s="26"/>
      <c r="AO552" s="26"/>
      <c r="AP552" s="26"/>
      <c r="AQ552" s="26"/>
      <c r="AR552" s="26"/>
      <c r="AS552" s="26"/>
      <c r="AT552" s="26"/>
      <c r="AU552" s="26"/>
      <c r="AV552" s="26"/>
      <c r="AW552" s="26"/>
      <c r="AX552" s="26"/>
      <c r="AY552" s="26"/>
    </row>
    <row r="553" spans="1:51" x14ac:dyDescent="0.25">
      <c r="A553" s="26"/>
      <c r="B553" s="26"/>
      <c r="C553" s="26"/>
      <c r="D553" s="26"/>
      <c r="E553" s="26"/>
      <c r="F553" s="26"/>
      <c r="I553" s="26"/>
      <c r="J553" s="26"/>
      <c r="K553" s="26"/>
      <c r="L553" s="26"/>
      <c r="M553" s="26"/>
      <c r="N553" s="26"/>
      <c r="O553" s="26"/>
      <c r="P553" s="26"/>
      <c r="Q553" s="26"/>
      <c r="R553" s="26"/>
      <c r="S553" s="26"/>
      <c r="T553" s="26"/>
      <c r="U553" s="26"/>
      <c r="V553" s="26"/>
      <c r="W553" s="26"/>
      <c r="X553" s="26"/>
      <c r="Y553" s="26"/>
      <c r="Z553" s="26"/>
      <c r="AA553" s="26"/>
      <c r="AB553" s="26"/>
      <c r="AC553" s="26"/>
      <c r="AD553" s="26"/>
      <c r="AE553" s="26"/>
      <c r="AF553" s="26"/>
      <c r="AG553" s="26"/>
      <c r="AH553" s="26"/>
      <c r="AI553" s="26"/>
      <c r="AJ553" s="26"/>
      <c r="AK553" s="26"/>
      <c r="AL553" s="26"/>
      <c r="AM553" s="26"/>
      <c r="AN553" s="26"/>
      <c r="AO553" s="26"/>
      <c r="AP553" s="26"/>
      <c r="AQ553" s="26"/>
      <c r="AR553" s="26"/>
      <c r="AS553" s="26"/>
      <c r="AT553" s="26"/>
      <c r="AU553" s="26"/>
      <c r="AV553" s="26"/>
      <c r="AW553" s="26"/>
      <c r="AX553" s="26"/>
      <c r="AY553" s="26"/>
    </row>
    <row r="554" spans="1:51" x14ac:dyDescent="0.25">
      <c r="A554" s="26"/>
      <c r="B554" s="26"/>
      <c r="C554" s="26"/>
      <c r="D554" s="26"/>
      <c r="E554" s="26"/>
      <c r="F554" s="26"/>
      <c r="I554" s="26"/>
      <c r="J554" s="26"/>
      <c r="K554" s="26"/>
      <c r="L554" s="26"/>
      <c r="M554" s="26"/>
      <c r="N554" s="26"/>
      <c r="O554" s="26"/>
      <c r="P554" s="26"/>
      <c r="Q554" s="26"/>
      <c r="R554" s="26"/>
      <c r="S554" s="26"/>
      <c r="T554" s="26"/>
      <c r="U554" s="26"/>
      <c r="V554" s="26"/>
      <c r="W554" s="26"/>
      <c r="X554" s="26"/>
      <c r="Y554" s="26"/>
      <c r="Z554" s="26"/>
      <c r="AA554" s="26"/>
      <c r="AB554" s="26"/>
      <c r="AC554" s="26"/>
      <c r="AD554" s="26"/>
      <c r="AE554" s="26"/>
      <c r="AF554" s="26"/>
      <c r="AG554" s="26"/>
      <c r="AH554" s="26"/>
      <c r="AI554" s="26"/>
      <c r="AJ554" s="26"/>
      <c r="AK554" s="26"/>
      <c r="AL554" s="26"/>
      <c r="AM554" s="26"/>
      <c r="AN554" s="26"/>
      <c r="AO554" s="26"/>
      <c r="AP554" s="26"/>
      <c r="AQ554" s="26"/>
      <c r="AR554" s="26"/>
      <c r="AS554" s="26"/>
      <c r="AT554" s="26"/>
      <c r="AU554" s="26"/>
      <c r="AV554" s="26"/>
      <c r="AW554" s="26"/>
      <c r="AX554" s="26"/>
      <c r="AY554" s="26"/>
    </row>
    <row r="555" spans="1:51" x14ac:dyDescent="0.25">
      <c r="A555" s="26"/>
      <c r="B555" s="26"/>
      <c r="C555" s="26"/>
      <c r="D555" s="26"/>
      <c r="E555" s="26"/>
      <c r="F555" s="26"/>
      <c r="I555" s="26"/>
      <c r="J555" s="26"/>
      <c r="K555" s="26"/>
      <c r="L555" s="26"/>
      <c r="M555" s="26"/>
      <c r="N555" s="26"/>
      <c r="O555" s="26"/>
      <c r="P555" s="26"/>
      <c r="Q555" s="26"/>
      <c r="R555" s="26"/>
      <c r="S555" s="26"/>
      <c r="T555" s="26"/>
      <c r="U555" s="26"/>
      <c r="V555" s="26"/>
      <c r="W555" s="26"/>
      <c r="X555" s="26"/>
      <c r="Y555" s="26"/>
      <c r="Z555" s="26"/>
      <c r="AA555" s="26"/>
      <c r="AB555" s="26"/>
      <c r="AC555" s="26"/>
      <c r="AD555" s="26"/>
      <c r="AE555" s="26"/>
      <c r="AF555" s="26"/>
      <c r="AG555" s="26"/>
      <c r="AH555" s="26"/>
      <c r="AI555" s="26"/>
      <c r="AJ555" s="26"/>
      <c r="AK555" s="26"/>
      <c r="AL555" s="26"/>
      <c r="AM555" s="26"/>
      <c r="AN555" s="26"/>
      <c r="AO555" s="26"/>
      <c r="AP555" s="26"/>
      <c r="AQ555" s="26"/>
      <c r="AR555" s="26"/>
      <c r="AS555" s="26"/>
      <c r="AT555" s="26"/>
      <c r="AU555" s="26"/>
      <c r="AV555" s="26"/>
      <c r="AW555" s="26"/>
      <c r="AX555" s="26"/>
      <c r="AY555" s="26"/>
    </row>
    <row r="556" spans="1:51" x14ac:dyDescent="0.25">
      <c r="A556" s="26"/>
      <c r="B556" s="26"/>
      <c r="C556" s="26"/>
      <c r="D556" s="26"/>
      <c r="E556" s="26"/>
      <c r="F556" s="26"/>
      <c r="I556" s="26"/>
      <c r="J556" s="26"/>
      <c r="K556" s="26"/>
      <c r="L556" s="26"/>
      <c r="M556" s="26"/>
      <c r="N556" s="26"/>
      <c r="O556" s="26"/>
      <c r="P556" s="26"/>
      <c r="Q556" s="26"/>
      <c r="R556" s="26"/>
      <c r="S556" s="26"/>
      <c r="T556" s="26"/>
      <c r="U556" s="26"/>
      <c r="V556" s="26"/>
      <c r="W556" s="26"/>
      <c r="X556" s="26"/>
      <c r="Y556" s="26"/>
      <c r="Z556" s="26"/>
      <c r="AA556" s="26"/>
      <c r="AB556" s="26"/>
      <c r="AC556" s="26"/>
      <c r="AD556" s="26"/>
      <c r="AE556" s="26"/>
      <c r="AF556" s="26"/>
      <c r="AG556" s="26"/>
      <c r="AH556" s="26"/>
      <c r="AI556" s="26"/>
      <c r="AJ556" s="26"/>
      <c r="AK556" s="26"/>
      <c r="AL556" s="26"/>
      <c r="AM556" s="26"/>
      <c r="AN556" s="26"/>
      <c r="AO556" s="26"/>
      <c r="AP556" s="26"/>
      <c r="AQ556" s="26"/>
      <c r="AR556" s="26"/>
      <c r="AS556" s="26"/>
      <c r="AT556" s="26"/>
      <c r="AU556" s="26"/>
      <c r="AV556" s="26"/>
      <c r="AW556" s="26"/>
      <c r="AX556" s="26"/>
      <c r="AY556" s="26"/>
    </row>
    <row r="557" spans="1:51" x14ac:dyDescent="0.25">
      <c r="A557" s="26"/>
      <c r="B557" s="26"/>
      <c r="C557" s="26"/>
      <c r="D557" s="26"/>
      <c r="E557" s="26"/>
      <c r="F557" s="26"/>
      <c r="I557" s="26"/>
      <c r="J557" s="26"/>
      <c r="K557" s="26"/>
      <c r="L557" s="26"/>
      <c r="M557" s="26"/>
      <c r="N557" s="26"/>
      <c r="O557" s="26"/>
      <c r="P557" s="26"/>
      <c r="Q557" s="26"/>
      <c r="R557" s="26"/>
      <c r="S557" s="26"/>
      <c r="T557" s="26"/>
      <c r="U557" s="26"/>
      <c r="V557" s="26"/>
      <c r="W557" s="26"/>
      <c r="X557" s="26"/>
      <c r="Y557" s="26"/>
      <c r="Z557" s="26"/>
      <c r="AA557" s="26"/>
      <c r="AB557" s="26"/>
      <c r="AC557" s="26"/>
      <c r="AD557" s="26"/>
      <c r="AE557" s="26"/>
      <c r="AF557" s="26"/>
      <c r="AG557" s="26"/>
      <c r="AH557" s="26"/>
      <c r="AI557" s="26"/>
      <c r="AJ557" s="26"/>
      <c r="AK557" s="26"/>
      <c r="AL557" s="26"/>
      <c r="AM557" s="26"/>
      <c r="AN557" s="26"/>
      <c r="AO557" s="26"/>
      <c r="AP557" s="26"/>
      <c r="AQ557" s="26"/>
      <c r="AR557" s="26"/>
      <c r="AS557" s="26"/>
      <c r="AT557" s="26"/>
      <c r="AU557" s="26"/>
      <c r="AV557" s="26"/>
      <c r="AW557" s="26"/>
      <c r="AX557" s="26"/>
      <c r="AY557" s="26"/>
    </row>
    <row r="558" spans="1:51" x14ac:dyDescent="0.25">
      <c r="A558" s="26"/>
      <c r="B558" s="26"/>
      <c r="C558" s="26"/>
      <c r="D558" s="26"/>
      <c r="E558" s="26"/>
      <c r="F558" s="26"/>
      <c r="I558" s="26"/>
      <c r="J558" s="26"/>
      <c r="K558" s="26"/>
      <c r="L558" s="26"/>
      <c r="M558" s="26"/>
      <c r="N558" s="26"/>
      <c r="O558" s="26"/>
      <c r="P558" s="26"/>
      <c r="Q558" s="26"/>
      <c r="R558" s="26"/>
      <c r="S558" s="26"/>
      <c r="T558" s="26"/>
      <c r="U558" s="26"/>
      <c r="V558" s="26"/>
      <c r="W558" s="26"/>
      <c r="X558" s="26"/>
      <c r="Y558" s="26"/>
      <c r="Z558" s="26"/>
      <c r="AA558" s="26"/>
      <c r="AB558" s="26"/>
      <c r="AC558" s="26"/>
      <c r="AD558" s="26"/>
      <c r="AE558" s="26"/>
      <c r="AF558" s="26"/>
      <c r="AG558" s="26"/>
      <c r="AH558" s="26"/>
      <c r="AI558" s="26"/>
      <c r="AJ558" s="26"/>
      <c r="AK558" s="26"/>
      <c r="AL558" s="26"/>
      <c r="AM558" s="26"/>
      <c r="AN558" s="26"/>
      <c r="AO558" s="26"/>
      <c r="AP558" s="26"/>
      <c r="AQ558" s="26"/>
      <c r="AR558" s="26"/>
      <c r="AS558" s="26"/>
      <c r="AT558" s="26"/>
      <c r="AU558" s="26"/>
      <c r="AV558" s="26"/>
      <c r="AW558" s="26"/>
      <c r="AX558" s="26"/>
      <c r="AY558" s="26"/>
    </row>
    <row r="559" spans="1:51" x14ac:dyDescent="0.25">
      <c r="A559" s="26"/>
      <c r="B559" s="26"/>
      <c r="C559" s="26"/>
      <c r="D559" s="26"/>
      <c r="E559" s="26"/>
      <c r="F559" s="26"/>
      <c r="I559" s="26"/>
      <c r="J559" s="26"/>
      <c r="K559" s="26"/>
      <c r="L559" s="26"/>
      <c r="M559" s="26"/>
      <c r="N559" s="26"/>
      <c r="O559" s="26"/>
      <c r="P559" s="26"/>
      <c r="Q559" s="26"/>
      <c r="R559" s="26"/>
      <c r="S559" s="26"/>
      <c r="T559" s="26"/>
      <c r="U559" s="26"/>
      <c r="V559" s="26"/>
      <c r="W559" s="26"/>
      <c r="X559" s="26"/>
      <c r="Y559" s="26"/>
      <c r="Z559" s="26"/>
      <c r="AA559" s="26"/>
      <c r="AB559" s="26"/>
      <c r="AC559" s="26"/>
      <c r="AD559" s="26"/>
      <c r="AE559" s="26"/>
      <c r="AF559" s="26"/>
      <c r="AG559" s="26"/>
      <c r="AH559" s="26"/>
      <c r="AI559" s="26"/>
      <c r="AJ559" s="26"/>
      <c r="AK559" s="26"/>
      <c r="AL559" s="26"/>
      <c r="AM559" s="26"/>
      <c r="AN559" s="26"/>
      <c r="AO559" s="26"/>
      <c r="AP559" s="26"/>
      <c r="AQ559" s="26"/>
      <c r="AR559" s="26"/>
      <c r="AS559" s="26"/>
      <c r="AT559" s="26"/>
      <c r="AU559" s="26"/>
      <c r="AV559" s="26"/>
      <c r="AW559" s="26"/>
      <c r="AX559" s="26"/>
      <c r="AY559" s="26"/>
    </row>
    <row r="560" spans="1:51" x14ac:dyDescent="0.25">
      <c r="A560" s="26"/>
      <c r="B560" s="26"/>
      <c r="C560" s="26"/>
      <c r="D560" s="26"/>
      <c r="E560" s="26"/>
      <c r="F560" s="26"/>
      <c r="I560" s="26"/>
      <c r="J560" s="26"/>
      <c r="K560" s="26"/>
      <c r="L560" s="26"/>
      <c r="M560" s="26"/>
      <c r="N560" s="26"/>
      <c r="O560" s="26"/>
      <c r="P560" s="26"/>
      <c r="Q560" s="26"/>
      <c r="R560" s="26"/>
      <c r="S560" s="26"/>
      <c r="T560" s="26"/>
      <c r="U560" s="26"/>
      <c r="V560" s="26"/>
      <c r="W560" s="26"/>
      <c r="X560" s="26"/>
      <c r="Y560" s="26"/>
      <c r="Z560" s="26"/>
      <c r="AA560" s="26"/>
      <c r="AB560" s="26"/>
      <c r="AC560" s="26"/>
      <c r="AD560" s="26"/>
      <c r="AE560" s="26"/>
      <c r="AF560" s="26"/>
      <c r="AG560" s="26"/>
      <c r="AH560" s="26"/>
      <c r="AI560" s="26"/>
      <c r="AJ560" s="26"/>
      <c r="AK560" s="26"/>
      <c r="AL560" s="26"/>
      <c r="AM560" s="26"/>
      <c r="AN560" s="26"/>
      <c r="AO560" s="26"/>
      <c r="AP560" s="26"/>
      <c r="AQ560" s="26"/>
      <c r="AR560" s="26"/>
      <c r="AS560" s="26"/>
      <c r="AT560" s="26"/>
      <c r="AU560" s="26"/>
      <c r="AV560" s="26"/>
      <c r="AW560" s="26"/>
      <c r="AX560" s="26"/>
      <c r="AY560" s="26"/>
    </row>
    <row r="561" spans="1:51" x14ac:dyDescent="0.25">
      <c r="A561" s="26"/>
      <c r="B561" s="26"/>
      <c r="C561" s="26"/>
      <c r="D561" s="26"/>
      <c r="E561" s="26"/>
      <c r="F561" s="26"/>
      <c r="I561" s="26"/>
      <c r="J561" s="26"/>
      <c r="K561" s="26"/>
      <c r="L561" s="26"/>
      <c r="M561" s="26"/>
      <c r="N561" s="26"/>
      <c r="O561" s="26"/>
      <c r="P561" s="26"/>
      <c r="Q561" s="26"/>
      <c r="R561" s="26"/>
      <c r="S561" s="26"/>
      <c r="T561" s="26"/>
      <c r="U561" s="26"/>
      <c r="V561" s="26"/>
      <c r="W561" s="26"/>
      <c r="X561" s="26"/>
      <c r="Y561" s="26"/>
      <c r="Z561" s="26"/>
      <c r="AA561" s="26"/>
      <c r="AB561" s="26"/>
      <c r="AC561" s="26"/>
      <c r="AD561" s="26"/>
      <c r="AE561" s="26"/>
      <c r="AF561" s="26"/>
      <c r="AG561" s="26"/>
      <c r="AH561" s="26"/>
      <c r="AI561" s="26"/>
      <c r="AJ561" s="26"/>
      <c r="AK561" s="26"/>
      <c r="AL561" s="26"/>
      <c r="AM561" s="26"/>
      <c r="AN561" s="26"/>
      <c r="AO561" s="26"/>
      <c r="AP561" s="26"/>
      <c r="AQ561" s="26"/>
      <c r="AR561" s="26"/>
      <c r="AS561" s="26"/>
      <c r="AT561" s="26"/>
      <c r="AU561" s="26"/>
      <c r="AV561" s="26"/>
      <c r="AW561" s="26"/>
      <c r="AX561" s="26"/>
      <c r="AY561" s="26"/>
    </row>
    <row r="562" spans="1:51" x14ac:dyDescent="0.25">
      <c r="A562" s="26"/>
      <c r="B562" s="26"/>
      <c r="C562" s="26"/>
      <c r="D562" s="26"/>
      <c r="E562" s="26"/>
      <c r="F562" s="26"/>
      <c r="I562" s="26"/>
      <c r="J562" s="26"/>
      <c r="K562" s="26"/>
      <c r="L562" s="26"/>
      <c r="M562" s="26"/>
      <c r="N562" s="26"/>
      <c r="O562" s="26"/>
      <c r="P562" s="26"/>
      <c r="Q562" s="26"/>
      <c r="R562" s="26"/>
      <c r="S562" s="26"/>
      <c r="T562" s="26"/>
      <c r="U562" s="26"/>
      <c r="V562" s="26"/>
      <c r="W562" s="26"/>
      <c r="X562" s="26"/>
      <c r="Y562" s="26"/>
      <c r="Z562" s="26"/>
      <c r="AA562" s="26"/>
      <c r="AB562" s="26"/>
      <c r="AC562" s="26"/>
      <c r="AD562" s="26"/>
      <c r="AE562" s="26"/>
      <c r="AF562" s="26"/>
      <c r="AG562" s="26"/>
      <c r="AH562" s="26"/>
      <c r="AI562" s="26"/>
      <c r="AJ562" s="26"/>
      <c r="AK562" s="26"/>
      <c r="AL562" s="26"/>
      <c r="AM562" s="26"/>
      <c r="AN562" s="26"/>
      <c r="AO562" s="26"/>
      <c r="AP562" s="26"/>
      <c r="AQ562" s="26"/>
      <c r="AR562" s="26"/>
      <c r="AS562" s="26"/>
      <c r="AT562" s="26"/>
      <c r="AU562" s="26"/>
      <c r="AV562" s="26"/>
      <c r="AW562" s="26"/>
      <c r="AX562" s="26"/>
      <c r="AY562" s="26"/>
    </row>
    <row r="563" spans="1:51" x14ac:dyDescent="0.25">
      <c r="A563" s="26"/>
      <c r="B563" s="26"/>
      <c r="C563" s="26"/>
      <c r="D563" s="26"/>
      <c r="E563" s="26"/>
      <c r="F563" s="26"/>
      <c r="I563" s="26"/>
      <c r="J563" s="26"/>
      <c r="K563" s="26"/>
      <c r="L563" s="26"/>
      <c r="M563" s="26"/>
      <c r="N563" s="26"/>
      <c r="O563" s="26"/>
      <c r="P563" s="26"/>
      <c r="Q563" s="26"/>
      <c r="R563" s="26"/>
      <c r="S563" s="26"/>
      <c r="T563" s="26"/>
      <c r="U563" s="26"/>
      <c r="V563" s="26"/>
      <c r="W563" s="26"/>
      <c r="X563" s="26"/>
      <c r="Y563" s="26"/>
      <c r="Z563" s="26"/>
      <c r="AA563" s="26"/>
      <c r="AB563" s="26"/>
      <c r="AC563" s="26"/>
      <c r="AD563" s="26"/>
      <c r="AE563" s="26"/>
      <c r="AF563" s="26"/>
      <c r="AG563" s="26"/>
      <c r="AH563" s="26"/>
      <c r="AI563" s="26"/>
      <c r="AJ563" s="26"/>
      <c r="AK563" s="26"/>
      <c r="AL563" s="26"/>
      <c r="AM563" s="26"/>
      <c r="AN563" s="26"/>
      <c r="AO563" s="26"/>
      <c r="AP563" s="26"/>
      <c r="AQ563" s="26"/>
      <c r="AR563" s="26"/>
      <c r="AS563" s="26"/>
      <c r="AT563" s="26"/>
      <c r="AU563" s="26"/>
      <c r="AV563" s="26"/>
      <c r="AW563" s="26"/>
      <c r="AX563" s="26"/>
      <c r="AY563" s="26"/>
    </row>
    <row r="564" spans="1:51" x14ac:dyDescent="0.25">
      <c r="A564" s="26"/>
      <c r="B564" s="26"/>
      <c r="C564" s="26"/>
      <c r="D564" s="26"/>
      <c r="E564" s="26"/>
      <c r="F564" s="26"/>
      <c r="I564" s="26"/>
      <c r="J564" s="26"/>
      <c r="K564" s="26"/>
      <c r="L564" s="26"/>
      <c r="M564" s="26"/>
      <c r="N564" s="26"/>
      <c r="O564" s="26"/>
      <c r="P564" s="26"/>
      <c r="Q564" s="26"/>
      <c r="R564" s="26"/>
      <c r="S564" s="26"/>
      <c r="T564" s="26"/>
      <c r="U564" s="26"/>
      <c r="V564" s="26"/>
      <c r="W564" s="26"/>
      <c r="X564" s="26"/>
      <c r="Y564" s="26"/>
      <c r="Z564" s="26"/>
      <c r="AA564" s="26"/>
      <c r="AB564" s="26"/>
      <c r="AC564" s="26"/>
      <c r="AD564" s="26"/>
      <c r="AE564" s="26"/>
      <c r="AF564" s="26"/>
      <c r="AG564" s="26"/>
      <c r="AH564" s="26"/>
      <c r="AI564" s="26"/>
      <c r="AJ564" s="26"/>
      <c r="AK564" s="26"/>
      <c r="AL564" s="26"/>
      <c r="AM564" s="26"/>
      <c r="AN564" s="26"/>
      <c r="AO564" s="26"/>
      <c r="AP564" s="26"/>
      <c r="AQ564" s="26"/>
      <c r="AR564" s="26"/>
      <c r="AS564" s="26"/>
      <c r="AT564" s="26"/>
      <c r="AU564" s="26"/>
      <c r="AV564" s="26"/>
      <c r="AW564" s="26"/>
      <c r="AX564" s="26"/>
      <c r="AY564" s="26"/>
    </row>
  </sheetData>
  <mergeCells count="18">
    <mergeCell ref="B24:F24"/>
    <mergeCell ref="A17:B17"/>
    <mergeCell ref="A18:B18"/>
    <mergeCell ref="A19:B19"/>
    <mergeCell ref="B22:F22"/>
    <mergeCell ref="B23:F23"/>
    <mergeCell ref="B36:F36"/>
    <mergeCell ref="B25:F25"/>
    <mergeCell ref="B26:F26"/>
    <mergeCell ref="B27:F27"/>
    <mergeCell ref="B28:F28"/>
    <mergeCell ref="B29:F29"/>
    <mergeCell ref="B30:F30"/>
    <mergeCell ref="B31:F31"/>
    <mergeCell ref="B32:F32"/>
    <mergeCell ref="B33:F33"/>
    <mergeCell ref="B34:F34"/>
    <mergeCell ref="B35:F35"/>
  </mergeCells>
  <hyperlinks>
    <hyperlink ref="A18:B18" location="Produktoversikt!A1" display="Produktoversikt" xr:uid="{21A9454E-5DE4-47D1-AACF-CF1A969AB9BE}"/>
    <hyperlink ref="A19:B19" location="'Tilbudt påslag'!A1" display="Tilbudt påslag" xr:uid="{5769B506-BEFA-4C75-B299-C01CCE6F377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B9D9E4-1046-4C8D-9E85-6CE23823077A}">
  <dimension ref="A1:P127"/>
  <sheetViews>
    <sheetView tabSelected="1" zoomScale="106" zoomScaleNormal="106" workbookViewId="0">
      <pane ySplit="1" topLeftCell="A2" activePane="bottomLeft" state="frozen"/>
      <selection activeCell="C1" sqref="C1"/>
      <selection pane="bottomLeft" activeCell="F41" sqref="F41"/>
    </sheetView>
  </sheetViews>
  <sheetFormatPr baseColWidth="10" defaultColWidth="11.42578125" defaultRowHeight="15" x14ac:dyDescent="0.25"/>
  <cols>
    <col min="1" max="1" width="7.5703125" customWidth="1"/>
    <col min="2" max="2" width="24.5703125" customWidth="1"/>
    <col min="3" max="3" width="39.7109375" customWidth="1"/>
    <col min="4" max="5" width="33" customWidth="1"/>
    <col min="6" max="6" width="52.5703125" customWidth="1"/>
    <col min="7" max="7" width="27.85546875" customWidth="1"/>
    <col min="8" max="8" width="32.5703125" customWidth="1"/>
    <col min="9" max="9" width="33.140625" customWidth="1"/>
    <col min="10" max="10" width="33.7109375" customWidth="1"/>
    <col min="11" max="11" width="26.5703125" customWidth="1"/>
    <col min="12" max="12" width="23.42578125" style="24" customWidth="1"/>
    <col min="13" max="13" width="20.5703125" style="37" customWidth="1"/>
    <col min="14" max="14" width="18.85546875" customWidth="1"/>
    <col min="15" max="15" width="22.7109375" style="24" customWidth="1"/>
    <col min="16" max="16" width="26.85546875" customWidth="1"/>
  </cols>
  <sheetData>
    <row r="1" spans="1:16" ht="120" x14ac:dyDescent="0.25">
      <c r="A1" s="4" t="s">
        <v>12</v>
      </c>
      <c r="B1" s="1" t="s">
        <v>13</v>
      </c>
      <c r="C1" s="1" t="s">
        <v>14</v>
      </c>
      <c r="D1" s="1" t="s">
        <v>15</v>
      </c>
      <c r="E1" s="1" t="s">
        <v>16</v>
      </c>
      <c r="F1" s="1" t="s">
        <v>6</v>
      </c>
      <c r="G1" s="1" t="s">
        <v>17</v>
      </c>
      <c r="H1" s="1" t="s">
        <v>18</v>
      </c>
      <c r="I1" s="1" t="s">
        <v>19</v>
      </c>
      <c r="J1" s="1" t="s">
        <v>20</v>
      </c>
      <c r="K1" s="1" t="s">
        <v>21</v>
      </c>
      <c r="L1" s="1" t="s">
        <v>22</v>
      </c>
      <c r="M1" s="34" t="s">
        <v>23</v>
      </c>
      <c r="N1" s="1" t="s">
        <v>24</v>
      </c>
      <c r="O1" s="2" t="s">
        <v>25</v>
      </c>
      <c r="P1" s="3" t="s">
        <v>26</v>
      </c>
    </row>
    <row r="2" spans="1:16" x14ac:dyDescent="0.25">
      <c r="A2" s="15">
        <v>1</v>
      </c>
      <c r="B2" s="11"/>
      <c r="C2" s="10" t="s">
        <v>277</v>
      </c>
      <c r="D2" s="11"/>
      <c r="E2" s="11"/>
      <c r="F2" s="12" t="s">
        <v>280</v>
      </c>
      <c r="G2" s="10"/>
      <c r="H2" s="10"/>
      <c r="I2" s="10"/>
      <c r="J2" s="10"/>
      <c r="K2" s="10"/>
      <c r="L2" s="22"/>
      <c r="M2" s="35"/>
      <c r="N2" s="10"/>
      <c r="O2" s="22"/>
      <c r="P2" s="10"/>
    </row>
    <row r="3" spans="1:16" ht="114.75" x14ac:dyDescent="0.25">
      <c r="A3" s="15">
        <v>2</v>
      </c>
      <c r="B3" s="13" t="s">
        <v>27</v>
      </c>
      <c r="C3" s="6" t="s">
        <v>28</v>
      </c>
      <c r="D3" s="6" t="s">
        <v>29</v>
      </c>
      <c r="E3" s="6"/>
      <c r="F3" s="7" t="s">
        <v>278</v>
      </c>
      <c r="G3" s="9">
        <v>50</v>
      </c>
      <c r="H3" s="38"/>
      <c r="I3" s="38"/>
      <c r="J3" s="38"/>
      <c r="K3" s="38"/>
      <c r="L3" s="39">
        <v>0</v>
      </c>
      <c r="M3" s="36">
        <f>VLOOKUP(B3,Produktkategori,2,FALSE)</f>
        <v>0</v>
      </c>
      <c r="N3" s="14">
        <f>L3+(L3*M3)</f>
        <v>0</v>
      </c>
      <c r="O3" s="23">
        <f>G3*N3</f>
        <v>0</v>
      </c>
      <c r="P3" s="40"/>
    </row>
    <row r="4" spans="1:16" ht="114.75" x14ac:dyDescent="0.25">
      <c r="A4" s="15">
        <v>3</v>
      </c>
      <c r="B4" s="13" t="s">
        <v>27</v>
      </c>
      <c r="C4" s="6" t="s">
        <v>30</v>
      </c>
      <c r="D4" s="6" t="s">
        <v>29</v>
      </c>
      <c r="E4" s="6"/>
      <c r="F4" s="7" t="s">
        <v>31</v>
      </c>
      <c r="G4" s="9">
        <v>50</v>
      </c>
      <c r="H4" s="38"/>
      <c r="I4" s="38"/>
      <c r="J4" s="38"/>
      <c r="K4" s="38"/>
      <c r="L4" s="39"/>
      <c r="M4" s="36">
        <f>VLOOKUP(B4,Produktkategori,2,FALSE)</f>
        <v>0</v>
      </c>
      <c r="N4" s="14">
        <f t="shared" ref="N4:N68" si="0">L4+(L4*M4)</f>
        <v>0</v>
      </c>
      <c r="O4" s="23">
        <f t="shared" ref="O4:O68" si="1">G4*N4</f>
        <v>0</v>
      </c>
      <c r="P4" s="40"/>
    </row>
    <row r="5" spans="1:16" x14ac:dyDescent="0.25">
      <c r="A5" s="15"/>
      <c r="B5" s="13"/>
      <c r="C5" s="6"/>
      <c r="D5" s="6"/>
      <c r="E5" s="6"/>
      <c r="F5" s="7"/>
      <c r="G5" s="9"/>
      <c r="H5" s="38"/>
      <c r="I5" s="38"/>
      <c r="J5" s="38"/>
      <c r="K5" s="38"/>
      <c r="L5" s="39"/>
      <c r="M5" s="36"/>
      <c r="N5" s="14"/>
      <c r="O5" s="23"/>
      <c r="P5" s="40"/>
    </row>
    <row r="6" spans="1:16" ht="89.25" x14ac:dyDescent="0.25">
      <c r="A6" s="15">
        <v>4</v>
      </c>
      <c r="B6" s="13" t="s">
        <v>27</v>
      </c>
      <c r="C6" s="6" t="s">
        <v>34</v>
      </c>
      <c r="D6" s="6" t="s">
        <v>29</v>
      </c>
      <c r="E6" s="6"/>
      <c r="F6" s="7" t="s">
        <v>35</v>
      </c>
      <c r="G6" s="9">
        <v>50</v>
      </c>
      <c r="H6" s="38"/>
      <c r="I6" s="38"/>
      <c r="J6" s="38"/>
      <c r="K6" s="38"/>
      <c r="L6" s="39"/>
      <c r="M6" s="36">
        <f>VLOOKUP(B6,Produktkategori,2,FALSE)</f>
        <v>0</v>
      </c>
      <c r="N6" s="14">
        <f t="shared" si="0"/>
        <v>0</v>
      </c>
      <c r="O6" s="23">
        <f t="shared" si="1"/>
        <v>0</v>
      </c>
      <c r="P6" s="40"/>
    </row>
    <row r="7" spans="1:16" x14ac:dyDescent="0.25">
      <c r="A7" s="15">
        <v>5</v>
      </c>
      <c r="B7" s="11"/>
      <c r="C7" s="10" t="s">
        <v>36</v>
      </c>
      <c r="D7" s="11"/>
      <c r="E7" s="11"/>
      <c r="F7" s="12" t="s">
        <v>279</v>
      </c>
      <c r="G7" s="10"/>
      <c r="H7" s="10"/>
      <c r="I7" s="10"/>
      <c r="J7" s="10"/>
      <c r="K7" s="10"/>
      <c r="L7" s="22"/>
      <c r="M7" s="35"/>
      <c r="N7" s="10"/>
      <c r="O7" s="10"/>
      <c r="P7" s="10"/>
    </row>
    <row r="8" spans="1:16" ht="102" x14ac:dyDescent="0.25">
      <c r="A8" s="15">
        <v>6</v>
      </c>
      <c r="B8" s="13" t="s">
        <v>27</v>
      </c>
      <c r="C8" s="6" t="s">
        <v>37</v>
      </c>
      <c r="D8" s="6" t="s">
        <v>29</v>
      </c>
      <c r="E8" s="6"/>
      <c r="F8" s="7" t="s">
        <v>38</v>
      </c>
      <c r="G8" s="9">
        <v>50</v>
      </c>
      <c r="H8" s="38"/>
      <c r="I8" s="38"/>
      <c r="J8" s="38"/>
      <c r="K8" s="38"/>
      <c r="L8" s="39"/>
      <c r="M8" s="36">
        <f>VLOOKUP(B8,Produktkategori,2,FALSE)</f>
        <v>0</v>
      </c>
      <c r="N8" s="14">
        <f t="shared" si="0"/>
        <v>0</v>
      </c>
      <c r="O8" s="23">
        <f t="shared" si="1"/>
        <v>0</v>
      </c>
      <c r="P8" s="40"/>
    </row>
    <row r="9" spans="1:16" x14ac:dyDescent="0.25">
      <c r="A9" s="15"/>
      <c r="B9" s="13"/>
      <c r="C9" s="6"/>
      <c r="D9" s="6"/>
      <c r="E9" s="6"/>
      <c r="F9" s="7"/>
      <c r="G9" s="9"/>
      <c r="H9" s="38"/>
      <c r="I9" s="38"/>
      <c r="J9" s="38"/>
      <c r="K9" s="38"/>
      <c r="L9" s="39"/>
      <c r="M9" s="36"/>
      <c r="N9" s="14"/>
      <c r="O9" s="23"/>
      <c r="P9" s="40"/>
    </row>
    <row r="10" spans="1:16" ht="114.75" x14ac:dyDescent="0.25">
      <c r="A10" s="15">
        <v>7</v>
      </c>
      <c r="B10" s="13" t="s">
        <v>27</v>
      </c>
      <c r="C10" s="6" t="s">
        <v>32</v>
      </c>
      <c r="D10" s="6" t="s">
        <v>33</v>
      </c>
      <c r="E10" s="6"/>
      <c r="F10" s="7" t="s">
        <v>39</v>
      </c>
      <c r="G10" s="9">
        <v>50</v>
      </c>
      <c r="H10" s="38"/>
      <c r="I10" s="38"/>
      <c r="J10" s="38"/>
      <c r="K10" s="38"/>
      <c r="L10" s="39"/>
      <c r="M10" s="36">
        <f>VLOOKUP(B10,Produktkategori,2,FALSE)</f>
        <v>0</v>
      </c>
      <c r="N10" s="14">
        <f t="shared" si="0"/>
        <v>0</v>
      </c>
      <c r="O10" s="23">
        <f t="shared" si="1"/>
        <v>0</v>
      </c>
      <c r="P10" s="40"/>
    </row>
    <row r="11" spans="1:16" ht="102" x14ac:dyDescent="0.25">
      <c r="A11" s="15">
        <v>8</v>
      </c>
      <c r="B11" s="13" t="s">
        <v>27</v>
      </c>
      <c r="C11" s="6" t="s">
        <v>40</v>
      </c>
      <c r="D11" s="6" t="s">
        <v>33</v>
      </c>
      <c r="E11" s="6"/>
      <c r="F11" s="7" t="s">
        <v>41</v>
      </c>
      <c r="G11" s="9">
        <v>50</v>
      </c>
      <c r="H11" s="38"/>
      <c r="I11" s="38"/>
      <c r="J11" s="38"/>
      <c r="K11" s="38"/>
      <c r="L11" s="39"/>
      <c r="M11" s="36">
        <f>VLOOKUP(B11,Produktkategori,2,FALSE)</f>
        <v>0</v>
      </c>
      <c r="N11" s="14">
        <f t="shared" si="0"/>
        <v>0</v>
      </c>
      <c r="O11" s="23">
        <f t="shared" si="1"/>
        <v>0</v>
      </c>
      <c r="P11" s="40"/>
    </row>
    <row r="12" spans="1:16" ht="102" x14ac:dyDescent="0.25">
      <c r="A12" s="41">
        <v>9</v>
      </c>
      <c r="B12" s="13" t="s">
        <v>27</v>
      </c>
      <c r="C12" s="6" t="s">
        <v>40</v>
      </c>
      <c r="D12" s="6" t="s">
        <v>29</v>
      </c>
      <c r="E12" s="6"/>
      <c r="F12" s="7" t="s">
        <v>42</v>
      </c>
      <c r="G12" s="9">
        <v>50</v>
      </c>
      <c r="H12" s="42"/>
      <c r="I12" s="42"/>
      <c r="J12" s="42"/>
      <c r="K12" s="42"/>
      <c r="L12" s="43"/>
      <c r="M12" s="44">
        <f>VLOOKUP(B12,Produktkategori,2,FALSE)</f>
        <v>0</v>
      </c>
      <c r="N12" s="45">
        <f t="shared" si="0"/>
        <v>0</v>
      </c>
      <c r="O12" s="46">
        <f t="shared" si="1"/>
        <v>0</v>
      </c>
      <c r="P12" s="47"/>
    </row>
    <row r="13" spans="1:16" ht="75" x14ac:dyDescent="0.25">
      <c r="A13" s="15">
        <v>10</v>
      </c>
      <c r="B13" s="11"/>
      <c r="C13" s="11" t="s">
        <v>43</v>
      </c>
      <c r="D13" s="11"/>
      <c r="E13" s="11" t="s">
        <v>275</v>
      </c>
      <c r="F13" s="12" t="s">
        <v>44</v>
      </c>
      <c r="G13" s="10"/>
      <c r="H13" s="10"/>
      <c r="I13" s="10"/>
      <c r="J13" s="10"/>
      <c r="K13" s="10"/>
      <c r="L13" s="22"/>
      <c r="M13" s="35"/>
      <c r="N13" s="10"/>
      <c r="O13" s="10"/>
      <c r="P13" s="10"/>
    </row>
    <row r="14" spans="1:16" ht="89.25" x14ac:dyDescent="0.25">
      <c r="A14" s="15">
        <v>11</v>
      </c>
      <c r="B14" s="13" t="s">
        <v>45</v>
      </c>
      <c r="C14" s="6" t="s">
        <v>46</v>
      </c>
      <c r="D14" s="6" t="s">
        <v>47</v>
      </c>
      <c r="E14" s="6" t="s">
        <v>48</v>
      </c>
      <c r="F14" s="7" t="s">
        <v>49</v>
      </c>
      <c r="G14" s="9">
        <v>30</v>
      </c>
      <c r="H14" s="38"/>
      <c r="I14" s="38"/>
      <c r="J14" s="38"/>
      <c r="K14" s="38"/>
      <c r="L14" s="39"/>
      <c r="M14" s="36">
        <f t="shared" ref="M14:M20" si="2">VLOOKUP(B14,Produktkategori,2,FALSE)</f>
        <v>0</v>
      </c>
      <c r="N14" s="14">
        <f t="shared" si="0"/>
        <v>0</v>
      </c>
      <c r="O14" s="23">
        <f t="shared" si="1"/>
        <v>0</v>
      </c>
      <c r="P14" s="40"/>
    </row>
    <row r="15" spans="1:16" ht="64.5" x14ac:dyDescent="0.25">
      <c r="A15" s="15">
        <v>12</v>
      </c>
      <c r="B15" s="13" t="s">
        <v>45</v>
      </c>
      <c r="C15" s="6" t="s">
        <v>50</v>
      </c>
      <c r="D15" s="6" t="s">
        <v>47</v>
      </c>
      <c r="E15" s="6" t="s">
        <v>51</v>
      </c>
      <c r="F15" s="7" t="s">
        <v>52</v>
      </c>
      <c r="G15" s="9">
        <v>30</v>
      </c>
      <c r="H15" s="38"/>
      <c r="I15" s="38"/>
      <c r="J15" s="38"/>
      <c r="K15" s="38"/>
      <c r="L15" s="39"/>
      <c r="M15" s="36">
        <f t="shared" si="2"/>
        <v>0</v>
      </c>
      <c r="N15" s="14">
        <f t="shared" si="0"/>
        <v>0</v>
      </c>
      <c r="O15" s="23">
        <f t="shared" si="1"/>
        <v>0</v>
      </c>
      <c r="P15" s="40"/>
    </row>
    <row r="16" spans="1:16" ht="76.5" x14ac:dyDescent="0.25">
      <c r="A16" s="15">
        <v>13</v>
      </c>
      <c r="B16" s="13" t="s">
        <v>45</v>
      </c>
      <c r="C16" s="6" t="s">
        <v>53</v>
      </c>
      <c r="D16" s="6" t="s">
        <v>47</v>
      </c>
      <c r="E16" s="6" t="s">
        <v>54</v>
      </c>
      <c r="F16" s="7" t="s">
        <v>55</v>
      </c>
      <c r="G16" s="9">
        <v>30</v>
      </c>
      <c r="H16" s="38"/>
      <c r="I16" s="38"/>
      <c r="J16" s="38"/>
      <c r="K16" s="38"/>
      <c r="L16" s="39"/>
      <c r="M16" s="36">
        <f t="shared" si="2"/>
        <v>0</v>
      </c>
      <c r="N16" s="14">
        <f t="shared" si="0"/>
        <v>0</v>
      </c>
      <c r="O16" s="23">
        <f t="shared" si="1"/>
        <v>0</v>
      </c>
      <c r="P16" s="40"/>
    </row>
    <row r="17" spans="1:16" ht="89.25" x14ac:dyDescent="0.25">
      <c r="A17" s="15">
        <v>14</v>
      </c>
      <c r="B17" s="13" t="s">
        <v>45</v>
      </c>
      <c r="C17" s="6" t="s">
        <v>46</v>
      </c>
      <c r="D17" s="6" t="s">
        <v>56</v>
      </c>
      <c r="E17" s="6" t="s">
        <v>48</v>
      </c>
      <c r="F17" s="7" t="s">
        <v>57</v>
      </c>
      <c r="G17" s="9">
        <v>40</v>
      </c>
      <c r="H17" s="38"/>
      <c r="I17" s="38"/>
      <c r="J17" s="38"/>
      <c r="K17" s="38"/>
      <c r="L17" s="39"/>
      <c r="M17" s="36">
        <f t="shared" si="2"/>
        <v>0</v>
      </c>
      <c r="N17" s="14">
        <f t="shared" si="0"/>
        <v>0</v>
      </c>
      <c r="O17" s="23">
        <f t="shared" si="1"/>
        <v>0</v>
      </c>
      <c r="P17" s="40"/>
    </row>
    <row r="18" spans="1:16" ht="51.75" x14ac:dyDescent="0.25">
      <c r="A18" s="15">
        <v>15</v>
      </c>
      <c r="B18" s="13" t="s">
        <v>45</v>
      </c>
      <c r="C18" s="6" t="s">
        <v>58</v>
      </c>
      <c r="D18" s="6" t="s">
        <v>59</v>
      </c>
      <c r="E18" s="6" t="s">
        <v>60</v>
      </c>
      <c r="F18" s="7" t="s">
        <v>52</v>
      </c>
      <c r="G18" s="9">
        <v>20</v>
      </c>
      <c r="H18" s="38"/>
      <c r="I18" s="38"/>
      <c r="J18" s="38"/>
      <c r="K18" s="38"/>
      <c r="L18" s="39"/>
      <c r="M18" s="36">
        <f t="shared" si="2"/>
        <v>0</v>
      </c>
      <c r="N18" s="14">
        <f t="shared" si="0"/>
        <v>0</v>
      </c>
      <c r="O18" s="23">
        <f t="shared" si="1"/>
        <v>0</v>
      </c>
      <c r="P18" s="40"/>
    </row>
    <row r="19" spans="1:16" ht="30" x14ac:dyDescent="0.25">
      <c r="A19" s="15">
        <v>16</v>
      </c>
      <c r="B19" s="13" t="s">
        <v>285</v>
      </c>
      <c r="C19" s="6" t="s">
        <v>283</v>
      </c>
      <c r="E19" s="6"/>
      <c r="F19" s="6" t="s">
        <v>286</v>
      </c>
      <c r="G19" s="9"/>
      <c r="H19" s="38"/>
      <c r="I19" s="38"/>
      <c r="J19" s="38"/>
      <c r="K19" s="38"/>
      <c r="L19" s="39"/>
      <c r="M19" s="36"/>
      <c r="N19" s="14"/>
      <c r="O19" s="23"/>
      <c r="P19" s="40"/>
    </row>
    <row r="20" spans="1:16" ht="76.5" x14ac:dyDescent="0.25">
      <c r="A20" s="15">
        <v>17</v>
      </c>
      <c r="B20" s="13" t="s">
        <v>45</v>
      </c>
      <c r="C20" s="6" t="s">
        <v>61</v>
      </c>
      <c r="D20" s="6" t="s">
        <v>59</v>
      </c>
      <c r="E20" s="6" t="s">
        <v>54</v>
      </c>
      <c r="F20" s="7" t="s">
        <v>55</v>
      </c>
      <c r="G20" s="9">
        <v>20</v>
      </c>
      <c r="H20" s="38"/>
      <c r="I20" s="38"/>
      <c r="J20" s="38"/>
      <c r="K20" s="38"/>
      <c r="L20" s="39"/>
      <c r="M20" s="36">
        <f t="shared" si="2"/>
        <v>0</v>
      </c>
      <c r="N20" s="14">
        <f t="shared" si="0"/>
        <v>0</v>
      </c>
      <c r="O20" s="23">
        <f t="shared" si="1"/>
        <v>0</v>
      </c>
      <c r="P20" s="40"/>
    </row>
    <row r="21" spans="1:16" ht="105" x14ac:dyDescent="0.25">
      <c r="A21" s="15">
        <v>18</v>
      </c>
      <c r="B21" s="11"/>
      <c r="C21" s="11" t="s">
        <v>62</v>
      </c>
      <c r="D21" s="11"/>
      <c r="E21" s="11" t="s">
        <v>275</v>
      </c>
      <c r="F21" s="12" t="s">
        <v>63</v>
      </c>
      <c r="G21" s="10"/>
      <c r="H21" s="10"/>
      <c r="I21" s="10"/>
      <c r="J21" s="10"/>
      <c r="K21" s="10"/>
      <c r="L21" s="22"/>
      <c r="M21" s="35"/>
      <c r="N21" s="10"/>
      <c r="O21" s="10"/>
      <c r="P21" s="10"/>
    </row>
    <row r="22" spans="1:16" ht="64.5" x14ac:dyDescent="0.25">
      <c r="A22" s="15">
        <v>19</v>
      </c>
      <c r="B22" s="13" t="s">
        <v>64</v>
      </c>
      <c r="C22" s="6" t="s">
        <v>65</v>
      </c>
      <c r="D22" s="6" t="s">
        <v>47</v>
      </c>
      <c r="E22" s="6" t="s">
        <v>66</v>
      </c>
      <c r="F22" s="7" t="s">
        <v>67</v>
      </c>
      <c r="G22" s="9">
        <v>20</v>
      </c>
      <c r="H22" s="38"/>
      <c r="I22" s="38"/>
      <c r="J22" s="38"/>
      <c r="K22" s="38"/>
      <c r="L22" s="39"/>
      <c r="M22" s="36">
        <f t="shared" ref="M22:M32" si="3">VLOOKUP(B22,Produktkategori,2,FALSE)</f>
        <v>0</v>
      </c>
      <c r="N22" s="14">
        <f t="shared" si="0"/>
        <v>0</v>
      </c>
      <c r="O22" s="23">
        <f t="shared" si="1"/>
        <v>0</v>
      </c>
      <c r="P22" s="40"/>
    </row>
    <row r="23" spans="1:16" ht="64.5" x14ac:dyDescent="0.25">
      <c r="A23" s="15">
        <v>20</v>
      </c>
      <c r="B23" s="13" t="s">
        <v>64</v>
      </c>
      <c r="C23" s="6" t="s">
        <v>68</v>
      </c>
      <c r="D23" s="6" t="s">
        <v>47</v>
      </c>
      <c r="E23" s="6" t="s">
        <v>69</v>
      </c>
      <c r="F23" s="7" t="s">
        <v>70</v>
      </c>
      <c r="G23" s="9">
        <v>20</v>
      </c>
      <c r="H23" s="38"/>
      <c r="I23" s="38"/>
      <c r="J23" s="38"/>
      <c r="K23" s="38"/>
      <c r="L23" s="39"/>
      <c r="M23" s="36">
        <f t="shared" si="3"/>
        <v>0</v>
      </c>
      <c r="N23" s="14">
        <f t="shared" si="0"/>
        <v>0</v>
      </c>
      <c r="O23" s="23">
        <f t="shared" si="1"/>
        <v>0</v>
      </c>
      <c r="P23" s="40"/>
    </row>
    <row r="24" spans="1:16" ht="63.75" x14ac:dyDescent="0.25">
      <c r="A24" s="15">
        <v>21</v>
      </c>
      <c r="B24" s="13" t="s">
        <v>64</v>
      </c>
      <c r="C24" s="6" t="s">
        <v>71</v>
      </c>
      <c r="D24" s="6" t="s">
        <v>72</v>
      </c>
      <c r="E24" s="6" t="s">
        <v>66</v>
      </c>
      <c r="F24" s="7" t="s">
        <v>73</v>
      </c>
      <c r="G24" s="9">
        <v>20</v>
      </c>
      <c r="H24" s="38"/>
      <c r="I24" s="38"/>
      <c r="J24" s="38"/>
      <c r="K24" s="38"/>
      <c r="L24" s="39"/>
      <c r="M24" s="36">
        <f t="shared" si="3"/>
        <v>0</v>
      </c>
      <c r="N24" s="14">
        <f t="shared" si="0"/>
        <v>0</v>
      </c>
      <c r="O24" s="23">
        <f t="shared" si="1"/>
        <v>0</v>
      </c>
      <c r="P24" s="40"/>
    </row>
    <row r="25" spans="1:16" ht="51.75" x14ac:dyDescent="0.25">
      <c r="A25" s="15">
        <v>22</v>
      </c>
      <c r="B25" s="13" t="s">
        <v>64</v>
      </c>
      <c r="C25" s="6" t="s">
        <v>74</v>
      </c>
      <c r="D25" s="6" t="s">
        <v>72</v>
      </c>
      <c r="E25" s="6" t="s">
        <v>69</v>
      </c>
      <c r="F25" s="7" t="s">
        <v>70</v>
      </c>
      <c r="G25" s="9">
        <v>20</v>
      </c>
      <c r="H25" s="38"/>
      <c r="I25" s="38"/>
      <c r="J25" s="38"/>
      <c r="K25" s="38"/>
      <c r="L25" s="39"/>
      <c r="M25" s="36">
        <f t="shared" si="3"/>
        <v>0</v>
      </c>
      <c r="N25" s="14">
        <f t="shared" si="0"/>
        <v>0</v>
      </c>
      <c r="O25" s="23">
        <f t="shared" si="1"/>
        <v>0</v>
      </c>
      <c r="P25" s="40"/>
    </row>
    <row r="26" spans="1:16" ht="64.5" x14ac:dyDescent="0.25">
      <c r="A26" s="15">
        <v>23</v>
      </c>
      <c r="B26" s="13" t="s">
        <v>64</v>
      </c>
      <c r="C26" s="6" t="s">
        <v>75</v>
      </c>
      <c r="D26" s="6" t="s">
        <v>47</v>
      </c>
      <c r="E26" s="6" t="s">
        <v>76</v>
      </c>
      <c r="F26" s="7" t="s">
        <v>77</v>
      </c>
      <c r="G26" s="9">
        <v>20</v>
      </c>
      <c r="H26" s="38"/>
      <c r="I26" s="38"/>
      <c r="J26" s="38"/>
      <c r="K26" s="38"/>
      <c r="L26" s="39"/>
      <c r="M26" s="36">
        <f t="shared" si="3"/>
        <v>0</v>
      </c>
      <c r="N26" s="14">
        <f t="shared" si="0"/>
        <v>0</v>
      </c>
      <c r="O26" s="23">
        <f t="shared" si="1"/>
        <v>0</v>
      </c>
      <c r="P26" s="40"/>
    </row>
    <row r="27" spans="1:16" ht="64.5" x14ac:dyDescent="0.25">
      <c r="A27" s="15">
        <v>24</v>
      </c>
      <c r="B27" s="13" t="s">
        <v>64</v>
      </c>
      <c r="C27" s="6" t="s">
        <v>75</v>
      </c>
      <c r="D27" s="6" t="s">
        <v>47</v>
      </c>
      <c r="E27" s="6" t="s">
        <v>78</v>
      </c>
      <c r="F27" s="7" t="s">
        <v>77</v>
      </c>
      <c r="G27" s="9">
        <v>20</v>
      </c>
      <c r="H27" s="38"/>
      <c r="I27" s="38"/>
      <c r="J27" s="38"/>
      <c r="K27" s="38"/>
      <c r="L27" s="39"/>
      <c r="M27" s="36">
        <f t="shared" si="3"/>
        <v>0</v>
      </c>
      <c r="N27" s="14">
        <f t="shared" si="0"/>
        <v>0</v>
      </c>
      <c r="O27" s="23">
        <f t="shared" si="1"/>
        <v>0</v>
      </c>
      <c r="P27" s="40"/>
    </row>
    <row r="28" spans="1:16" ht="38.25" x14ac:dyDescent="0.25">
      <c r="A28" s="15">
        <v>25</v>
      </c>
      <c r="B28" s="13" t="s">
        <v>64</v>
      </c>
      <c r="C28" s="6" t="s">
        <v>79</v>
      </c>
      <c r="D28" s="6" t="s">
        <v>80</v>
      </c>
      <c r="E28" s="6"/>
      <c r="F28" s="7" t="s">
        <v>81</v>
      </c>
      <c r="G28" s="9">
        <v>20</v>
      </c>
      <c r="H28" s="38"/>
      <c r="I28" s="38"/>
      <c r="J28" s="38"/>
      <c r="K28" s="38"/>
      <c r="L28" s="39"/>
      <c r="M28" s="36">
        <f t="shared" si="3"/>
        <v>0</v>
      </c>
      <c r="N28" s="14">
        <f t="shared" si="0"/>
        <v>0</v>
      </c>
      <c r="O28" s="23">
        <f t="shared" si="1"/>
        <v>0</v>
      </c>
      <c r="P28" s="40"/>
    </row>
    <row r="29" spans="1:16" x14ac:dyDescent="0.25">
      <c r="A29" s="15">
        <v>26</v>
      </c>
      <c r="B29" s="13" t="s">
        <v>64</v>
      </c>
      <c r="C29" s="6" t="s">
        <v>82</v>
      </c>
      <c r="D29" s="6"/>
      <c r="E29" s="6"/>
      <c r="F29" s="7"/>
      <c r="G29" s="9">
        <v>50</v>
      </c>
      <c r="H29" s="38"/>
      <c r="I29" s="38"/>
      <c r="J29" s="38"/>
      <c r="K29" s="38"/>
      <c r="L29" s="39"/>
      <c r="M29" s="36">
        <f t="shared" si="3"/>
        <v>0</v>
      </c>
      <c r="N29" s="14">
        <f t="shared" si="0"/>
        <v>0</v>
      </c>
      <c r="O29" s="23">
        <f t="shared" si="1"/>
        <v>0</v>
      </c>
      <c r="P29" s="40"/>
    </row>
    <row r="30" spans="1:16" ht="26.25" x14ac:dyDescent="0.25">
      <c r="A30" s="15">
        <v>27</v>
      </c>
      <c r="B30" s="13" t="s">
        <v>64</v>
      </c>
      <c r="C30" s="6" t="s">
        <v>83</v>
      </c>
      <c r="D30" s="6" t="s">
        <v>84</v>
      </c>
      <c r="E30" s="6" t="s">
        <v>85</v>
      </c>
      <c r="F30" s="7" t="s">
        <v>86</v>
      </c>
      <c r="G30" s="9">
        <v>50</v>
      </c>
      <c r="H30" s="38"/>
      <c r="I30" s="38"/>
      <c r="J30" s="38"/>
      <c r="K30" s="38"/>
      <c r="L30" s="39"/>
      <c r="M30" s="36">
        <f t="shared" si="3"/>
        <v>0</v>
      </c>
      <c r="N30" s="14">
        <f t="shared" si="0"/>
        <v>0</v>
      </c>
      <c r="O30" s="23">
        <f t="shared" si="1"/>
        <v>0</v>
      </c>
      <c r="P30" s="40"/>
    </row>
    <row r="31" spans="1:16" ht="26.25" x14ac:dyDescent="0.25">
      <c r="A31" s="15">
        <v>28</v>
      </c>
      <c r="B31" s="13" t="s">
        <v>64</v>
      </c>
      <c r="C31" s="6" t="s">
        <v>83</v>
      </c>
      <c r="D31" s="6" t="s">
        <v>84</v>
      </c>
      <c r="E31" s="6" t="s">
        <v>87</v>
      </c>
      <c r="F31" s="7" t="s">
        <v>86</v>
      </c>
      <c r="G31" s="9">
        <v>50</v>
      </c>
      <c r="H31" s="38"/>
      <c r="I31" s="38"/>
      <c r="J31" s="38"/>
      <c r="K31" s="38"/>
      <c r="L31" s="39"/>
      <c r="M31" s="36">
        <f t="shared" si="3"/>
        <v>0</v>
      </c>
      <c r="N31" s="14">
        <f t="shared" si="0"/>
        <v>0</v>
      </c>
      <c r="O31" s="23">
        <f t="shared" si="1"/>
        <v>0</v>
      </c>
      <c r="P31" s="40"/>
    </row>
    <row r="32" spans="1:16" ht="26.25" x14ac:dyDescent="0.25">
      <c r="A32" s="15">
        <v>29</v>
      </c>
      <c r="B32" s="13" t="s">
        <v>64</v>
      </c>
      <c r="C32" s="6" t="s">
        <v>83</v>
      </c>
      <c r="D32" s="6" t="s">
        <v>84</v>
      </c>
      <c r="E32" s="6" t="s">
        <v>88</v>
      </c>
      <c r="F32" s="7" t="s">
        <v>86</v>
      </c>
      <c r="G32" s="9">
        <v>50</v>
      </c>
      <c r="H32" s="38"/>
      <c r="I32" s="38"/>
      <c r="J32" s="38"/>
      <c r="K32" s="38"/>
      <c r="L32" s="39"/>
      <c r="M32" s="36">
        <f t="shared" si="3"/>
        <v>0</v>
      </c>
      <c r="N32" s="14">
        <f t="shared" si="0"/>
        <v>0</v>
      </c>
      <c r="O32" s="23">
        <f t="shared" si="1"/>
        <v>0</v>
      </c>
      <c r="P32" s="40"/>
    </row>
    <row r="33" spans="1:16" ht="105" x14ac:dyDescent="0.25">
      <c r="A33" s="15">
        <v>30</v>
      </c>
      <c r="B33" s="11"/>
      <c r="C33" s="11" t="s">
        <v>89</v>
      </c>
      <c r="D33" s="11"/>
      <c r="E33" s="11"/>
      <c r="F33" s="12" t="s">
        <v>90</v>
      </c>
      <c r="G33" s="10"/>
      <c r="H33" s="10"/>
      <c r="I33" s="10"/>
      <c r="J33" s="10"/>
      <c r="K33" s="10"/>
      <c r="L33" s="22"/>
      <c r="M33" s="35"/>
      <c r="N33" s="10"/>
      <c r="O33" s="10"/>
      <c r="P33" s="10"/>
    </row>
    <row r="34" spans="1:16" ht="30" x14ac:dyDescent="0.25">
      <c r="A34" s="15">
        <v>31</v>
      </c>
      <c r="B34" s="13" t="s">
        <v>89</v>
      </c>
      <c r="C34" s="6" t="s">
        <v>91</v>
      </c>
      <c r="D34" s="6" t="s">
        <v>92</v>
      </c>
      <c r="E34" s="6" t="s">
        <v>93</v>
      </c>
      <c r="F34" s="7"/>
      <c r="G34" s="9">
        <v>50</v>
      </c>
      <c r="H34" s="38"/>
      <c r="I34" s="38"/>
      <c r="J34" s="38"/>
      <c r="K34" s="38"/>
      <c r="L34" s="39"/>
      <c r="M34" s="36">
        <f>VLOOKUP(B34,Produktkategori,2,FALSE)</f>
        <v>0</v>
      </c>
      <c r="N34" s="14">
        <f t="shared" si="0"/>
        <v>0</v>
      </c>
      <c r="O34" s="23">
        <f t="shared" si="1"/>
        <v>0</v>
      </c>
      <c r="P34" s="40"/>
    </row>
    <row r="35" spans="1:16" ht="30" x14ac:dyDescent="0.25">
      <c r="A35" s="15">
        <v>32</v>
      </c>
      <c r="B35" s="13" t="s">
        <v>89</v>
      </c>
      <c r="C35" s="6" t="s">
        <v>94</v>
      </c>
      <c r="D35" s="6" t="s">
        <v>92</v>
      </c>
      <c r="E35" s="6" t="s">
        <v>93</v>
      </c>
      <c r="F35" s="7"/>
      <c r="G35" s="9">
        <v>50</v>
      </c>
      <c r="H35" s="38"/>
      <c r="I35" s="38"/>
      <c r="J35" s="38"/>
      <c r="K35" s="38"/>
      <c r="L35" s="39"/>
      <c r="M35" s="36">
        <f>VLOOKUP(B35,Produktkategori,2,FALSE)</f>
        <v>0</v>
      </c>
      <c r="N35" s="14">
        <f t="shared" si="0"/>
        <v>0</v>
      </c>
      <c r="O35" s="23">
        <f t="shared" si="1"/>
        <v>0</v>
      </c>
      <c r="P35" s="40"/>
    </row>
    <row r="36" spans="1:16" ht="30" x14ac:dyDescent="0.25">
      <c r="A36" s="15">
        <v>33</v>
      </c>
      <c r="B36" s="13" t="s">
        <v>89</v>
      </c>
      <c r="C36" s="6" t="s">
        <v>95</v>
      </c>
      <c r="D36" s="6" t="s">
        <v>92</v>
      </c>
      <c r="E36" s="6" t="s">
        <v>93</v>
      </c>
      <c r="F36" s="7"/>
      <c r="G36" s="9">
        <v>50</v>
      </c>
      <c r="H36" s="38"/>
      <c r="I36" s="38"/>
      <c r="J36" s="38"/>
      <c r="K36" s="38"/>
      <c r="L36" s="39"/>
      <c r="M36" s="36">
        <f>VLOOKUP(B36,Produktkategori,2,FALSE)</f>
        <v>0</v>
      </c>
      <c r="N36" s="14">
        <f t="shared" si="0"/>
        <v>0</v>
      </c>
      <c r="O36" s="23">
        <f t="shared" si="1"/>
        <v>0</v>
      </c>
      <c r="P36" s="40"/>
    </row>
    <row r="37" spans="1:16" ht="30" x14ac:dyDescent="0.25">
      <c r="A37" s="15">
        <v>34</v>
      </c>
      <c r="B37" s="13" t="s">
        <v>89</v>
      </c>
      <c r="C37" s="6" t="s">
        <v>96</v>
      </c>
      <c r="D37" s="6" t="s">
        <v>92</v>
      </c>
      <c r="E37" s="6"/>
      <c r="F37" s="7" t="s">
        <v>97</v>
      </c>
      <c r="G37" s="9">
        <v>50</v>
      </c>
      <c r="H37" s="38"/>
      <c r="I37" s="38"/>
      <c r="J37" s="38"/>
      <c r="K37" s="38"/>
      <c r="L37" s="39"/>
      <c r="M37" s="36">
        <f>VLOOKUP(B37,Produktkategori,2,FALSE)</f>
        <v>0</v>
      </c>
      <c r="N37" s="14">
        <f t="shared" si="0"/>
        <v>0</v>
      </c>
      <c r="O37" s="23">
        <f t="shared" si="1"/>
        <v>0</v>
      </c>
      <c r="P37" s="40"/>
    </row>
    <row r="38" spans="1:16" x14ac:dyDescent="0.25">
      <c r="A38" s="15">
        <v>35</v>
      </c>
      <c r="B38" s="11"/>
      <c r="C38" s="11" t="s">
        <v>98</v>
      </c>
      <c r="D38" s="11"/>
      <c r="E38" s="11"/>
      <c r="F38" s="12"/>
      <c r="G38" s="10"/>
      <c r="H38" s="10"/>
      <c r="I38" s="10"/>
      <c r="J38" s="10"/>
      <c r="K38" s="10"/>
      <c r="L38" s="22"/>
      <c r="M38" s="35"/>
      <c r="N38" s="10"/>
      <c r="O38" s="10"/>
      <c r="P38" s="10"/>
    </row>
    <row r="39" spans="1:16" ht="76.5" x14ac:dyDescent="0.25">
      <c r="A39" s="15">
        <v>36</v>
      </c>
      <c r="B39" s="13" t="s">
        <v>99</v>
      </c>
      <c r="C39" s="6" t="s">
        <v>100</v>
      </c>
      <c r="D39" s="6" t="s">
        <v>101</v>
      </c>
      <c r="E39" s="6"/>
      <c r="F39" s="7" t="s">
        <v>281</v>
      </c>
      <c r="G39" s="9">
        <v>50</v>
      </c>
      <c r="H39" s="38"/>
      <c r="I39" s="38"/>
      <c r="J39" s="38"/>
      <c r="K39" s="38"/>
      <c r="L39" s="39"/>
      <c r="M39" s="36">
        <f>VLOOKUP(B39,Produktkategori,2,FALSE)</f>
        <v>0</v>
      </c>
      <c r="N39" s="14">
        <f t="shared" si="0"/>
        <v>0</v>
      </c>
      <c r="O39" s="23">
        <f t="shared" si="1"/>
        <v>0</v>
      </c>
      <c r="P39" s="40"/>
    </row>
    <row r="40" spans="1:16" ht="76.5" x14ac:dyDescent="0.25">
      <c r="A40" s="15">
        <v>37</v>
      </c>
      <c r="B40" s="13" t="s">
        <v>99</v>
      </c>
      <c r="C40" s="6" t="s">
        <v>102</v>
      </c>
      <c r="D40" s="6" t="s">
        <v>101</v>
      </c>
      <c r="E40" s="6" t="s">
        <v>103</v>
      </c>
      <c r="F40" s="7" t="s">
        <v>281</v>
      </c>
      <c r="G40" s="9">
        <v>50</v>
      </c>
      <c r="H40" s="38"/>
      <c r="I40" s="38"/>
      <c r="J40" s="38"/>
      <c r="K40" s="38"/>
      <c r="L40" s="39"/>
      <c r="M40" s="36">
        <f>VLOOKUP(B40,Produktkategori,2,FALSE)</f>
        <v>0</v>
      </c>
      <c r="N40" s="14">
        <f t="shared" si="0"/>
        <v>0</v>
      </c>
      <c r="O40" s="23">
        <f t="shared" si="1"/>
        <v>0</v>
      </c>
      <c r="P40" s="40"/>
    </row>
    <row r="41" spans="1:16" ht="76.5" x14ac:dyDescent="0.25">
      <c r="A41" s="15">
        <v>38</v>
      </c>
      <c r="B41" s="13" t="s">
        <v>99</v>
      </c>
      <c r="C41" s="6" t="s">
        <v>104</v>
      </c>
      <c r="D41" s="6" t="s">
        <v>105</v>
      </c>
      <c r="E41" s="6"/>
      <c r="F41" s="7" t="s">
        <v>289</v>
      </c>
      <c r="G41" s="9">
        <v>50</v>
      </c>
      <c r="H41" s="38"/>
      <c r="I41" s="38"/>
      <c r="J41" s="38"/>
      <c r="K41" s="38"/>
      <c r="L41" s="39"/>
      <c r="M41" s="36">
        <f>VLOOKUP(B41,Produktkategori,2,FALSE)</f>
        <v>0</v>
      </c>
      <c r="N41" s="14">
        <f t="shared" si="0"/>
        <v>0</v>
      </c>
      <c r="O41" s="23">
        <f t="shared" si="1"/>
        <v>0</v>
      </c>
      <c r="P41" s="40"/>
    </row>
    <row r="42" spans="1:16" ht="76.5" x14ac:dyDescent="0.25">
      <c r="A42" s="15">
        <v>39</v>
      </c>
      <c r="B42" s="13" t="s">
        <v>99</v>
      </c>
      <c r="C42" s="6" t="s">
        <v>106</v>
      </c>
      <c r="D42" s="6"/>
      <c r="E42" s="6"/>
      <c r="F42" s="7" t="s">
        <v>281</v>
      </c>
      <c r="G42" s="9">
        <v>50</v>
      </c>
      <c r="H42" s="38"/>
      <c r="I42" s="38"/>
      <c r="J42" s="38"/>
      <c r="K42" s="38"/>
      <c r="L42" s="39"/>
      <c r="M42" s="36">
        <f>VLOOKUP(B42,Produktkategori,2,FALSE)</f>
        <v>0</v>
      </c>
      <c r="N42" s="14">
        <f t="shared" si="0"/>
        <v>0</v>
      </c>
      <c r="O42" s="23">
        <f t="shared" si="1"/>
        <v>0</v>
      </c>
      <c r="P42" s="40"/>
    </row>
    <row r="43" spans="1:16" ht="26.25" x14ac:dyDescent="0.25">
      <c r="A43" s="15">
        <v>40</v>
      </c>
      <c r="B43" s="13" t="s">
        <v>99</v>
      </c>
      <c r="C43" s="6" t="s">
        <v>107</v>
      </c>
      <c r="D43" s="6" t="s">
        <v>101</v>
      </c>
      <c r="E43" s="6"/>
      <c r="F43" s="7"/>
      <c r="G43" s="9">
        <v>30</v>
      </c>
      <c r="H43" s="38"/>
      <c r="I43" s="38"/>
      <c r="J43" s="38"/>
      <c r="K43" s="38"/>
      <c r="L43" s="39"/>
      <c r="M43" s="36">
        <f>VLOOKUP(B43,Produktkategori,2,FALSE)</f>
        <v>0</v>
      </c>
      <c r="N43" s="14">
        <f t="shared" si="0"/>
        <v>0</v>
      </c>
      <c r="O43" s="23">
        <f t="shared" si="1"/>
        <v>0</v>
      </c>
      <c r="P43" s="40"/>
    </row>
    <row r="44" spans="1:16" x14ac:dyDescent="0.25">
      <c r="A44" s="15">
        <v>41</v>
      </c>
      <c r="B44" s="11"/>
      <c r="C44" s="11" t="s">
        <v>108</v>
      </c>
      <c r="D44" s="11"/>
      <c r="E44" s="11"/>
      <c r="F44" s="12"/>
      <c r="G44" s="10"/>
      <c r="H44" s="10"/>
      <c r="I44" s="10"/>
      <c r="J44" s="10"/>
      <c r="K44" s="10"/>
      <c r="L44" s="22"/>
      <c r="M44" s="35"/>
      <c r="N44" s="10"/>
      <c r="O44" s="10"/>
      <c r="P44" s="10"/>
    </row>
    <row r="45" spans="1:16" ht="39" x14ac:dyDescent="0.25">
      <c r="A45" s="15">
        <v>42</v>
      </c>
      <c r="B45" s="13" t="s">
        <v>99</v>
      </c>
      <c r="C45" s="6" t="s">
        <v>109</v>
      </c>
      <c r="D45" s="6" t="s">
        <v>110</v>
      </c>
      <c r="E45" s="6"/>
      <c r="F45" s="7" t="s">
        <v>111</v>
      </c>
      <c r="G45" s="9">
        <v>40</v>
      </c>
      <c r="H45" s="38"/>
      <c r="I45" s="38"/>
      <c r="J45" s="38"/>
      <c r="K45" s="38"/>
      <c r="L45" s="39"/>
      <c r="M45" s="36">
        <f>VLOOKUP(B45,Produktkategori,2,FALSE)</f>
        <v>0</v>
      </c>
      <c r="N45" s="14">
        <f t="shared" si="0"/>
        <v>0</v>
      </c>
      <c r="O45" s="23">
        <f t="shared" si="1"/>
        <v>0</v>
      </c>
      <c r="P45" s="40"/>
    </row>
    <row r="46" spans="1:16" x14ac:dyDescent="0.25">
      <c r="A46" s="15">
        <v>43</v>
      </c>
      <c r="B46" s="13" t="s">
        <v>99</v>
      </c>
      <c r="C46" s="6" t="s">
        <v>112</v>
      </c>
      <c r="D46" s="6" t="s">
        <v>110</v>
      </c>
      <c r="E46" s="6" t="s">
        <v>113</v>
      </c>
      <c r="F46" s="7" t="s">
        <v>114</v>
      </c>
      <c r="G46" s="9">
        <v>40</v>
      </c>
      <c r="H46" s="38"/>
      <c r="I46" s="38"/>
      <c r="J46" s="38"/>
      <c r="K46" s="38"/>
      <c r="L46" s="39"/>
      <c r="M46" s="36">
        <f>VLOOKUP(B46,Produktkategori,2,FALSE)</f>
        <v>0</v>
      </c>
      <c r="N46" s="14">
        <f t="shared" si="0"/>
        <v>0</v>
      </c>
      <c r="O46" s="23">
        <f t="shared" si="1"/>
        <v>0</v>
      </c>
      <c r="P46" s="40"/>
    </row>
    <row r="47" spans="1:16" ht="45" x14ac:dyDescent="0.25">
      <c r="A47" s="15">
        <v>44</v>
      </c>
      <c r="B47" s="11"/>
      <c r="C47" s="11" t="s">
        <v>115</v>
      </c>
      <c r="D47" s="11" t="s">
        <v>116</v>
      </c>
      <c r="E47" s="11"/>
      <c r="F47" s="12" t="s">
        <v>117</v>
      </c>
      <c r="G47" s="10"/>
      <c r="H47" s="10"/>
      <c r="I47" s="10"/>
      <c r="J47" s="10"/>
      <c r="K47" s="10"/>
      <c r="L47" s="22"/>
      <c r="M47" s="35"/>
      <c r="N47" s="10"/>
      <c r="O47" s="10"/>
      <c r="P47" s="10"/>
    </row>
    <row r="48" spans="1:16" ht="51.75" x14ac:dyDescent="0.25">
      <c r="A48" s="15">
        <v>45</v>
      </c>
      <c r="B48" s="13" t="s">
        <v>118</v>
      </c>
      <c r="C48" s="6" t="s">
        <v>276</v>
      </c>
      <c r="D48" s="6"/>
      <c r="E48" s="6" t="s">
        <v>120</v>
      </c>
      <c r="F48" s="7" t="s">
        <v>114</v>
      </c>
      <c r="G48" s="9">
        <v>30</v>
      </c>
      <c r="H48" s="38"/>
      <c r="I48" s="38"/>
      <c r="J48" s="38"/>
      <c r="K48" s="38"/>
      <c r="L48" s="39"/>
      <c r="M48" s="36">
        <f t="shared" ref="M48:M55" si="4">VLOOKUP(B48,Produktkategori,2,FALSE)</f>
        <v>0</v>
      </c>
      <c r="N48" s="14">
        <f t="shared" si="0"/>
        <v>0</v>
      </c>
      <c r="O48" s="23">
        <f t="shared" si="1"/>
        <v>0</v>
      </c>
      <c r="P48" s="40"/>
    </row>
    <row r="49" spans="1:16" ht="30" x14ac:dyDescent="0.25">
      <c r="A49" s="15">
        <v>46</v>
      </c>
      <c r="B49" s="13" t="s">
        <v>118</v>
      </c>
      <c r="C49" s="6" t="s">
        <v>121</v>
      </c>
      <c r="D49" s="6"/>
      <c r="E49" s="6" t="s">
        <v>122</v>
      </c>
      <c r="F49" s="7" t="s">
        <v>114</v>
      </c>
      <c r="G49" s="9">
        <v>10</v>
      </c>
      <c r="H49" s="38"/>
      <c r="I49" s="38"/>
      <c r="J49" s="38"/>
      <c r="K49" s="38"/>
      <c r="L49" s="39"/>
      <c r="M49" s="36">
        <f t="shared" si="4"/>
        <v>0</v>
      </c>
      <c r="N49" s="14">
        <f t="shared" si="0"/>
        <v>0</v>
      </c>
      <c r="O49" s="23">
        <f t="shared" si="1"/>
        <v>0</v>
      </c>
      <c r="P49" s="40"/>
    </row>
    <row r="50" spans="1:16" ht="30" x14ac:dyDescent="0.25">
      <c r="A50" s="15">
        <v>47</v>
      </c>
      <c r="B50" s="13" t="s">
        <v>118</v>
      </c>
      <c r="C50" s="6" t="s">
        <v>119</v>
      </c>
      <c r="D50" s="6"/>
      <c r="E50" s="6" t="s">
        <v>123</v>
      </c>
      <c r="F50" s="7" t="s">
        <v>114</v>
      </c>
      <c r="G50" s="9">
        <v>10</v>
      </c>
      <c r="H50" s="38"/>
      <c r="I50" s="38"/>
      <c r="J50" s="38"/>
      <c r="K50" s="38"/>
      <c r="L50" s="39"/>
      <c r="M50" s="36">
        <f t="shared" si="4"/>
        <v>0</v>
      </c>
      <c r="N50" s="14">
        <f t="shared" si="0"/>
        <v>0</v>
      </c>
      <c r="O50" s="23">
        <f t="shared" si="1"/>
        <v>0</v>
      </c>
      <c r="P50" s="40"/>
    </row>
    <row r="51" spans="1:16" ht="30" x14ac:dyDescent="0.25">
      <c r="A51" s="15">
        <v>48</v>
      </c>
      <c r="B51" s="13" t="s">
        <v>118</v>
      </c>
      <c r="C51" s="6" t="s">
        <v>121</v>
      </c>
      <c r="D51" s="6"/>
      <c r="E51" s="6" t="s">
        <v>124</v>
      </c>
      <c r="F51" s="7" t="s">
        <v>114</v>
      </c>
      <c r="G51" s="9">
        <v>10</v>
      </c>
      <c r="H51" s="38"/>
      <c r="I51" s="38"/>
      <c r="J51" s="38"/>
      <c r="K51" s="38"/>
      <c r="L51" s="39"/>
      <c r="M51" s="36">
        <f t="shared" si="4"/>
        <v>0</v>
      </c>
      <c r="N51" s="14">
        <f t="shared" si="0"/>
        <v>0</v>
      </c>
      <c r="O51" s="23">
        <f t="shared" si="1"/>
        <v>0</v>
      </c>
      <c r="P51" s="40"/>
    </row>
    <row r="52" spans="1:16" ht="30" x14ac:dyDescent="0.25">
      <c r="A52" s="15">
        <v>49</v>
      </c>
      <c r="B52" s="13" t="s">
        <v>118</v>
      </c>
      <c r="C52" s="6" t="s">
        <v>125</v>
      </c>
      <c r="D52" s="6"/>
      <c r="E52" s="6"/>
      <c r="F52" s="7"/>
      <c r="G52" s="9">
        <v>20</v>
      </c>
      <c r="H52" s="38"/>
      <c r="I52" s="38"/>
      <c r="J52" s="38"/>
      <c r="K52" s="38"/>
      <c r="L52" s="39"/>
      <c r="M52" s="36">
        <f t="shared" si="4"/>
        <v>0</v>
      </c>
      <c r="N52" s="14">
        <f t="shared" si="0"/>
        <v>0</v>
      </c>
      <c r="O52" s="23">
        <f t="shared" si="1"/>
        <v>0</v>
      </c>
      <c r="P52" s="40"/>
    </row>
    <row r="53" spans="1:16" ht="30" x14ac:dyDescent="0.25">
      <c r="A53" s="15">
        <v>50</v>
      </c>
      <c r="B53" s="13" t="s">
        <v>118</v>
      </c>
      <c r="C53" s="6" t="s">
        <v>126</v>
      </c>
      <c r="D53" s="6" t="s">
        <v>110</v>
      </c>
      <c r="E53" s="6" t="s">
        <v>127</v>
      </c>
      <c r="F53" s="7"/>
      <c r="G53" s="9">
        <v>20</v>
      </c>
      <c r="H53" s="38"/>
      <c r="I53" s="38"/>
      <c r="J53" s="38"/>
      <c r="K53" s="38"/>
      <c r="L53" s="39"/>
      <c r="M53" s="36">
        <f t="shared" si="4"/>
        <v>0</v>
      </c>
      <c r="N53" s="14">
        <f t="shared" si="0"/>
        <v>0</v>
      </c>
      <c r="O53" s="23">
        <f t="shared" si="1"/>
        <v>0</v>
      </c>
      <c r="P53" s="40"/>
    </row>
    <row r="54" spans="1:16" ht="30" x14ac:dyDescent="0.25">
      <c r="A54" s="15">
        <v>51</v>
      </c>
      <c r="B54" s="13" t="s">
        <v>118</v>
      </c>
      <c r="C54" s="6" t="s">
        <v>128</v>
      </c>
      <c r="D54" s="6"/>
      <c r="E54" s="6" t="s">
        <v>129</v>
      </c>
      <c r="F54" s="7" t="s">
        <v>114</v>
      </c>
      <c r="G54" s="9">
        <v>50</v>
      </c>
      <c r="H54" s="38"/>
      <c r="I54" s="38"/>
      <c r="J54" s="38"/>
      <c r="K54" s="38"/>
      <c r="L54" s="39"/>
      <c r="M54" s="36">
        <f t="shared" si="4"/>
        <v>0</v>
      </c>
      <c r="N54" s="14">
        <f t="shared" si="0"/>
        <v>0</v>
      </c>
      <c r="O54" s="23">
        <f t="shared" si="1"/>
        <v>0</v>
      </c>
      <c r="P54" s="40"/>
    </row>
    <row r="55" spans="1:16" ht="30" x14ac:dyDescent="0.25">
      <c r="A55" s="15">
        <v>52</v>
      </c>
      <c r="B55" s="13" t="s">
        <v>118</v>
      </c>
      <c r="C55" s="6" t="s">
        <v>130</v>
      </c>
      <c r="D55" s="6"/>
      <c r="E55" s="6" t="s">
        <v>129</v>
      </c>
      <c r="F55" s="7" t="s">
        <v>131</v>
      </c>
      <c r="G55" s="9">
        <v>20</v>
      </c>
      <c r="H55" s="38"/>
      <c r="I55" s="38"/>
      <c r="J55" s="38"/>
      <c r="K55" s="38"/>
      <c r="L55" s="39"/>
      <c r="M55" s="36">
        <f t="shared" si="4"/>
        <v>0</v>
      </c>
      <c r="N55" s="14">
        <f t="shared" si="0"/>
        <v>0</v>
      </c>
      <c r="O55" s="23">
        <f t="shared" si="1"/>
        <v>0</v>
      </c>
      <c r="P55" s="40"/>
    </row>
    <row r="56" spans="1:16" x14ac:dyDescent="0.25">
      <c r="A56" s="15">
        <v>53</v>
      </c>
      <c r="B56" s="11"/>
      <c r="C56" s="11" t="s">
        <v>132</v>
      </c>
      <c r="D56" s="11"/>
      <c r="E56" s="11"/>
      <c r="F56" s="12"/>
      <c r="G56" s="10"/>
      <c r="H56" s="10"/>
      <c r="I56" s="10"/>
      <c r="J56" s="10"/>
      <c r="K56" s="10"/>
      <c r="L56" s="22"/>
      <c r="M56" s="35"/>
      <c r="N56" s="10"/>
      <c r="O56" s="10"/>
      <c r="P56" s="10"/>
    </row>
    <row r="57" spans="1:16" x14ac:dyDescent="0.25">
      <c r="A57" s="15">
        <v>54</v>
      </c>
      <c r="B57" s="13" t="s">
        <v>133</v>
      </c>
      <c r="C57" s="6" t="s">
        <v>134</v>
      </c>
      <c r="D57" s="6"/>
      <c r="E57" s="6"/>
      <c r="F57" s="7" t="s">
        <v>135</v>
      </c>
      <c r="G57" s="9">
        <v>100</v>
      </c>
      <c r="H57" s="38"/>
      <c r="I57" s="38"/>
      <c r="J57" s="38"/>
      <c r="K57" s="38"/>
      <c r="L57" s="39">
        <v>1000</v>
      </c>
      <c r="M57" s="36">
        <f>VLOOKUP(B57,Produktkategori,2,FALSE)</f>
        <v>0</v>
      </c>
      <c r="N57" s="14">
        <f t="shared" si="0"/>
        <v>1000</v>
      </c>
      <c r="O57" s="23">
        <f t="shared" si="1"/>
        <v>100000</v>
      </c>
      <c r="P57" s="40"/>
    </row>
    <row r="58" spans="1:16" x14ac:dyDescent="0.25">
      <c r="A58" s="15">
        <v>55</v>
      </c>
      <c r="B58" s="13" t="s">
        <v>133</v>
      </c>
      <c r="C58" s="6" t="s">
        <v>136</v>
      </c>
      <c r="D58" s="6"/>
      <c r="E58" s="6"/>
      <c r="F58" s="7" t="s">
        <v>135</v>
      </c>
      <c r="G58" s="9">
        <v>100</v>
      </c>
      <c r="H58" s="38"/>
      <c r="I58" s="38"/>
      <c r="J58" s="38"/>
      <c r="K58" s="38"/>
      <c r="L58" s="39">
        <v>1000</v>
      </c>
      <c r="M58" s="36">
        <f>VLOOKUP(B58,Produktkategori,2,FALSE)</f>
        <v>0</v>
      </c>
      <c r="N58" s="14">
        <f t="shared" si="0"/>
        <v>1000</v>
      </c>
      <c r="O58" s="23">
        <f t="shared" si="1"/>
        <v>100000</v>
      </c>
      <c r="P58" s="40"/>
    </row>
    <row r="59" spans="1:16" ht="60" x14ac:dyDescent="0.25">
      <c r="A59" s="15">
        <v>56</v>
      </c>
      <c r="B59" s="11"/>
      <c r="C59" s="11" t="s">
        <v>137</v>
      </c>
      <c r="D59" s="11"/>
      <c r="E59" s="11"/>
      <c r="F59" s="12" t="s">
        <v>138</v>
      </c>
      <c r="G59" s="10"/>
      <c r="H59" s="10"/>
      <c r="I59" s="10"/>
      <c r="J59" s="10"/>
      <c r="K59" s="10"/>
      <c r="L59" s="22"/>
      <c r="M59" s="35"/>
      <c r="N59" s="10"/>
      <c r="O59" s="10"/>
      <c r="P59" s="10"/>
    </row>
    <row r="60" spans="1:16" ht="39" x14ac:dyDescent="0.25">
      <c r="A60" s="15">
        <v>57</v>
      </c>
      <c r="B60" s="13" t="s">
        <v>137</v>
      </c>
      <c r="C60" s="6" t="s">
        <v>139</v>
      </c>
      <c r="D60" s="6"/>
      <c r="E60" s="6" t="s">
        <v>140</v>
      </c>
      <c r="F60" s="7" t="s">
        <v>141</v>
      </c>
      <c r="G60" s="9">
        <v>20</v>
      </c>
      <c r="H60" s="38"/>
      <c r="I60" s="38"/>
      <c r="J60" s="38"/>
      <c r="K60" s="38"/>
      <c r="L60" s="39">
        <v>1000</v>
      </c>
      <c r="M60" s="36">
        <f>VLOOKUP(B60,Produktkategori,2,FALSE)</f>
        <v>0</v>
      </c>
      <c r="N60" s="14">
        <f t="shared" si="0"/>
        <v>1000</v>
      </c>
      <c r="O60" s="23">
        <f t="shared" si="1"/>
        <v>20000</v>
      </c>
      <c r="P60" s="40"/>
    </row>
    <row r="61" spans="1:16" ht="38.25" x14ac:dyDescent="0.25">
      <c r="A61" s="15">
        <v>58</v>
      </c>
      <c r="B61" s="13" t="s">
        <v>137</v>
      </c>
      <c r="C61" s="6" t="s">
        <v>142</v>
      </c>
      <c r="D61" s="6"/>
      <c r="E61" s="6" t="s">
        <v>143</v>
      </c>
      <c r="F61" s="7" t="s">
        <v>144</v>
      </c>
      <c r="G61" s="9">
        <v>20</v>
      </c>
      <c r="H61" s="38"/>
      <c r="I61" s="38"/>
      <c r="J61" s="38"/>
      <c r="K61" s="38"/>
      <c r="L61" s="39">
        <v>1000</v>
      </c>
      <c r="M61" s="36">
        <f>VLOOKUP(B61,Produktkategori,2,FALSE)</f>
        <v>0</v>
      </c>
      <c r="N61" s="14">
        <f t="shared" si="0"/>
        <v>1000</v>
      </c>
      <c r="O61" s="23">
        <f t="shared" si="1"/>
        <v>20000</v>
      </c>
      <c r="P61" s="40"/>
    </row>
    <row r="62" spans="1:16" ht="26.25" x14ac:dyDescent="0.25">
      <c r="A62" s="15">
        <v>59</v>
      </c>
      <c r="B62" s="13" t="s">
        <v>137</v>
      </c>
      <c r="C62" s="6" t="s">
        <v>145</v>
      </c>
      <c r="D62" s="6" t="s">
        <v>146</v>
      </c>
      <c r="E62" s="6" t="s">
        <v>147</v>
      </c>
      <c r="F62" s="7" t="s">
        <v>114</v>
      </c>
      <c r="G62" s="9">
        <v>20</v>
      </c>
      <c r="H62" s="38"/>
      <c r="I62" s="38"/>
      <c r="J62" s="38"/>
      <c r="K62" s="38"/>
      <c r="L62" s="39">
        <v>1000</v>
      </c>
      <c r="M62" s="36">
        <f>VLOOKUP(B62,Produktkategori,2,FALSE)</f>
        <v>0</v>
      </c>
      <c r="N62" s="14">
        <f t="shared" si="0"/>
        <v>1000</v>
      </c>
      <c r="O62" s="23">
        <f t="shared" si="1"/>
        <v>20000</v>
      </c>
      <c r="P62" s="40"/>
    </row>
    <row r="63" spans="1:16" ht="26.25" x14ac:dyDescent="0.25">
      <c r="A63" s="15">
        <v>60</v>
      </c>
      <c r="B63" s="13" t="s">
        <v>137</v>
      </c>
      <c r="C63" s="6" t="s">
        <v>148</v>
      </c>
      <c r="D63" s="6" t="s">
        <v>146</v>
      </c>
      <c r="E63" s="6" t="s">
        <v>149</v>
      </c>
      <c r="F63" s="7" t="s">
        <v>114</v>
      </c>
      <c r="G63" s="9">
        <v>10</v>
      </c>
      <c r="H63" s="38"/>
      <c r="I63" s="38"/>
      <c r="J63" s="38"/>
      <c r="K63" s="38"/>
      <c r="L63" s="39">
        <v>1000</v>
      </c>
      <c r="M63" s="36">
        <f>VLOOKUP(B63,Produktkategori,2,FALSE)</f>
        <v>0</v>
      </c>
      <c r="N63" s="14">
        <f t="shared" si="0"/>
        <v>1000</v>
      </c>
      <c r="O63" s="23">
        <f t="shared" si="1"/>
        <v>10000</v>
      </c>
      <c r="P63" s="40"/>
    </row>
    <row r="64" spans="1:16" ht="45" x14ac:dyDescent="0.25">
      <c r="A64" s="15">
        <v>61</v>
      </c>
      <c r="B64" s="11"/>
      <c r="C64" s="11" t="s">
        <v>150</v>
      </c>
      <c r="D64" s="11"/>
      <c r="E64" s="11"/>
      <c r="F64" s="12" t="s">
        <v>151</v>
      </c>
      <c r="G64" s="10"/>
      <c r="H64" s="10"/>
      <c r="I64" s="10"/>
      <c r="J64" s="10"/>
      <c r="K64" s="10"/>
      <c r="L64" s="22"/>
      <c r="M64" s="35"/>
      <c r="N64" s="10"/>
      <c r="O64" s="10"/>
      <c r="P64" s="10"/>
    </row>
    <row r="65" spans="1:16" ht="26.25" x14ac:dyDescent="0.25">
      <c r="A65" s="15">
        <v>62</v>
      </c>
      <c r="B65" s="13" t="s">
        <v>152</v>
      </c>
      <c r="C65" s="6" t="s">
        <v>153</v>
      </c>
      <c r="D65" s="6"/>
      <c r="E65" s="6" t="s">
        <v>154</v>
      </c>
      <c r="F65" s="7" t="s">
        <v>155</v>
      </c>
      <c r="G65" s="9">
        <v>40</v>
      </c>
      <c r="H65" s="38"/>
      <c r="I65" s="38"/>
      <c r="J65" s="38"/>
      <c r="K65" s="38"/>
      <c r="L65" s="39">
        <v>1000</v>
      </c>
      <c r="M65" s="36">
        <f t="shared" ref="M65:M74" si="5">VLOOKUP(B65,Produktkategori,2,FALSE)</f>
        <v>0</v>
      </c>
      <c r="N65" s="14">
        <f t="shared" si="0"/>
        <v>1000</v>
      </c>
      <c r="O65" s="23">
        <f t="shared" si="1"/>
        <v>40000</v>
      </c>
      <c r="P65" s="40"/>
    </row>
    <row r="66" spans="1:16" x14ac:dyDescent="0.25">
      <c r="A66" s="15">
        <v>63</v>
      </c>
      <c r="B66" s="13" t="s">
        <v>152</v>
      </c>
      <c r="C66" s="6" t="s">
        <v>156</v>
      </c>
      <c r="D66" s="6"/>
      <c r="E66" s="6"/>
      <c r="F66" s="7" t="s">
        <v>157</v>
      </c>
      <c r="G66" s="9">
        <v>40</v>
      </c>
      <c r="H66" s="38"/>
      <c r="I66" s="38"/>
      <c r="J66" s="38"/>
      <c r="K66" s="38"/>
      <c r="L66" s="39">
        <v>1000</v>
      </c>
      <c r="M66" s="36">
        <f t="shared" si="5"/>
        <v>0</v>
      </c>
      <c r="N66" s="14">
        <f t="shared" si="0"/>
        <v>1000</v>
      </c>
      <c r="O66" s="23">
        <f t="shared" si="1"/>
        <v>40000</v>
      </c>
      <c r="P66" s="40"/>
    </row>
    <row r="67" spans="1:16" x14ac:dyDescent="0.25">
      <c r="A67" s="15">
        <v>64</v>
      </c>
      <c r="B67" s="13" t="s">
        <v>152</v>
      </c>
      <c r="C67" s="6" t="s">
        <v>158</v>
      </c>
      <c r="D67" s="6" t="s">
        <v>159</v>
      </c>
      <c r="E67" s="6" t="s">
        <v>160</v>
      </c>
      <c r="F67" s="7" t="s">
        <v>161</v>
      </c>
      <c r="G67" s="9">
        <v>40</v>
      </c>
      <c r="H67" s="38"/>
      <c r="I67" s="38"/>
      <c r="J67" s="38"/>
      <c r="K67" s="38"/>
      <c r="L67" s="39">
        <v>1000</v>
      </c>
      <c r="M67" s="36">
        <f t="shared" si="5"/>
        <v>0</v>
      </c>
      <c r="N67" s="14">
        <f t="shared" si="0"/>
        <v>1000</v>
      </c>
      <c r="O67" s="23">
        <f t="shared" si="1"/>
        <v>40000</v>
      </c>
      <c r="P67" s="40"/>
    </row>
    <row r="68" spans="1:16" x14ac:dyDescent="0.25">
      <c r="A68" s="15">
        <v>65</v>
      </c>
      <c r="B68" s="13" t="s">
        <v>152</v>
      </c>
      <c r="C68" s="6" t="s">
        <v>158</v>
      </c>
      <c r="D68" s="6" t="s">
        <v>159</v>
      </c>
      <c r="E68" s="6" t="s">
        <v>160</v>
      </c>
      <c r="F68" s="7" t="s">
        <v>162</v>
      </c>
      <c r="G68" s="9">
        <v>40</v>
      </c>
      <c r="H68" s="38"/>
      <c r="I68" s="38"/>
      <c r="J68" s="38"/>
      <c r="K68" s="38"/>
      <c r="L68" s="39">
        <v>1000</v>
      </c>
      <c r="M68" s="36">
        <f t="shared" si="5"/>
        <v>0</v>
      </c>
      <c r="N68" s="14">
        <f t="shared" si="0"/>
        <v>1000</v>
      </c>
      <c r="O68" s="23">
        <f t="shared" si="1"/>
        <v>40000</v>
      </c>
      <c r="P68" s="40"/>
    </row>
    <row r="69" spans="1:16" x14ac:dyDescent="0.25">
      <c r="A69" s="15">
        <v>66</v>
      </c>
      <c r="B69" s="13" t="s">
        <v>152</v>
      </c>
      <c r="C69" s="6" t="s">
        <v>158</v>
      </c>
      <c r="D69" s="6" t="s">
        <v>159</v>
      </c>
      <c r="E69" s="6" t="s">
        <v>163</v>
      </c>
      <c r="F69" s="7" t="s">
        <v>161</v>
      </c>
      <c r="G69" s="9">
        <v>40</v>
      </c>
      <c r="H69" s="38"/>
      <c r="I69" s="38"/>
      <c r="J69" s="38"/>
      <c r="K69" s="38"/>
      <c r="L69" s="39">
        <v>1000</v>
      </c>
      <c r="M69" s="36">
        <f t="shared" si="5"/>
        <v>0</v>
      </c>
      <c r="N69" s="14">
        <f t="shared" ref="N69:N125" si="6">L69+(L69*M69)</f>
        <v>1000</v>
      </c>
      <c r="O69" s="23">
        <f t="shared" ref="O69:O125" si="7">G69*N69</f>
        <v>40000</v>
      </c>
      <c r="P69" s="40"/>
    </row>
    <row r="70" spans="1:16" x14ac:dyDescent="0.25">
      <c r="A70" s="15">
        <v>67</v>
      </c>
      <c r="B70" s="13" t="s">
        <v>152</v>
      </c>
      <c r="C70" s="6" t="s">
        <v>158</v>
      </c>
      <c r="D70" s="6" t="s">
        <v>159</v>
      </c>
      <c r="E70" s="6" t="s">
        <v>163</v>
      </c>
      <c r="F70" s="7" t="s">
        <v>164</v>
      </c>
      <c r="G70" s="9">
        <v>40</v>
      </c>
      <c r="H70" s="38"/>
      <c r="I70" s="38"/>
      <c r="J70" s="38"/>
      <c r="K70" s="38"/>
      <c r="L70" s="39">
        <v>1000</v>
      </c>
      <c r="M70" s="36">
        <f t="shared" si="5"/>
        <v>0</v>
      </c>
      <c r="N70" s="14">
        <f t="shared" si="6"/>
        <v>1000</v>
      </c>
      <c r="O70" s="23">
        <f t="shared" si="7"/>
        <v>40000</v>
      </c>
      <c r="P70" s="40"/>
    </row>
    <row r="71" spans="1:16" x14ac:dyDescent="0.25">
      <c r="A71" s="15">
        <v>68</v>
      </c>
      <c r="B71" s="13" t="s">
        <v>152</v>
      </c>
      <c r="C71" s="6" t="s">
        <v>165</v>
      </c>
      <c r="D71" s="6"/>
      <c r="E71" s="6" t="s">
        <v>166</v>
      </c>
      <c r="F71" s="7"/>
      <c r="G71" s="9">
        <v>50</v>
      </c>
      <c r="H71" s="38"/>
      <c r="I71" s="38"/>
      <c r="J71" s="38"/>
      <c r="K71" s="38"/>
      <c r="L71" s="39">
        <v>1000</v>
      </c>
      <c r="M71" s="36">
        <f t="shared" si="5"/>
        <v>0</v>
      </c>
      <c r="N71" s="14">
        <f t="shared" si="6"/>
        <v>1000</v>
      </c>
      <c r="O71" s="23">
        <f t="shared" si="7"/>
        <v>50000</v>
      </c>
      <c r="P71" s="40"/>
    </row>
    <row r="72" spans="1:16" x14ac:dyDescent="0.25">
      <c r="A72" s="15">
        <v>69</v>
      </c>
      <c r="B72" s="13" t="s">
        <v>152</v>
      </c>
      <c r="C72" s="6" t="s">
        <v>165</v>
      </c>
      <c r="D72" s="6"/>
      <c r="E72" s="6" t="s">
        <v>167</v>
      </c>
      <c r="F72" s="7"/>
      <c r="G72" s="9">
        <v>50</v>
      </c>
      <c r="H72" s="38"/>
      <c r="I72" s="38"/>
      <c r="J72" s="38"/>
      <c r="K72" s="38"/>
      <c r="L72" s="39">
        <v>1000</v>
      </c>
      <c r="M72" s="36">
        <f t="shared" si="5"/>
        <v>0</v>
      </c>
      <c r="N72" s="14">
        <f t="shared" si="6"/>
        <v>1000</v>
      </c>
      <c r="O72" s="23">
        <f t="shared" si="7"/>
        <v>50000</v>
      </c>
      <c r="P72" s="40"/>
    </row>
    <row r="73" spans="1:16" x14ac:dyDescent="0.25">
      <c r="A73" s="15">
        <v>70</v>
      </c>
      <c r="B73" s="13" t="s">
        <v>152</v>
      </c>
      <c r="C73" s="6" t="s">
        <v>168</v>
      </c>
      <c r="D73" s="6"/>
      <c r="E73" s="6"/>
      <c r="F73" s="7"/>
      <c r="G73" s="9">
        <v>40</v>
      </c>
      <c r="H73" s="38"/>
      <c r="I73" s="38"/>
      <c r="J73" s="38"/>
      <c r="K73" s="38"/>
      <c r="L73" s="39">
        <v>1000</v>
      </c>
      <c r="M73" s="36">
        <f t="shared" si="5"/>
        <v>0</v>
      </c>
      <c r="N73" s="14">
        <f t="shared" si="6"/>
        <v>1000</v>
      </c>
      <c r="O73" s="23">
        <f t="shared" si="7"/>
        <v>40000</v>
      </c>
      <c r="P73" s="40"/>
    </row>
    <row r="74" spans="1:16" x14ac:dyDescent="0.25">
      <c r="A74" s="15">
        <v>71</v>
      </c>
      <c r="B74" s="13" t="s">
        <v>152</v>
      </c>
      <c r="C74" s="6" t="s">
        <v>169</v>
      </c>
      <c r="D74" s="6"/>
      <c r="E74" s="6"/>
      <c r="F74" s="7"/>
      <c r="G74" s="9">
        <v>40</v>
      </c>
      <c r="H74" s="38"/>
      <c r="I74" s="38"/>
      <c r="J74" s="38"/>
      <c r="K74" s="38"/>
      <c r="L74" s="39">
        <v>1000</v>
      </c>
      <c r="M74" s="36">
        <f t="shared" si="5"/>
        <v>0</v>
      </c>
      <c r="N74" s="14">
        <f t="shared" si="6"/>
        <v>1000</v>
      </c>
      <c r="O74" s="23">
        <f t="shared" si="7"/>
        <v>40000</v>
      </c>
      <c r="P74" s="40"/>
    </row>
    <row r="75" spans="1:16" x14ac:dyDescent="0.25">
      <c r="A75" s="15">
        <v>72</v>
      </c>
      <c r="B75" s="11"/>
      <c r="C75" s="11" t="s">
        <v>170</v>
      </c>
      <c r="D75" s="11"/>
      <c r="E75" s="11"/>
      <c r="F75" s="12"/>
      <c r="G75" s="10"/>
      <c r="H75" s="10"/>
      <c r="I75" s="10"/>
      <c r="J75" s="10"/>
      <c r="K75" s="10"/>
      <c r="L75" s="22"/>
      <c r="M75" s="35"/>
      <c r="N75" s="10"/>
      <c r="O75" s="10"/>
      <c r="P75" s="10"/>
    </row>
    <row r="76" spans="1:16" x14ac:dyDescent="0.25">
      <c r="A76" s="15">
        <v>73</v>
      </c>
      <c r="B76" s="13" t="s">
        <v>170</v>
      </c>
      <c r="C76" s="6" t="s">
        <v>171</v>
      </c>
      <c r="D76" s="6"/>
      <c r="E76" s="6" t="s">
        <v>172</v>
      </c>
      <c r="F76" s="7" t="s">
        <v>173</v>
      </c>
      <c r="G76" s="9">
        <v>20</v>
      </c>
      <c r="H76" s="38"/>
      <c r="I76" s="38"/>
      <c r="J76" s="38"/>
      <c r="K76" s="38"/>
      <c r="L76" s="39">
        <v>1000</v>
      </c>
      <c r="M76" s="36">
        <f t="shared" ref="M76:M81" si="8">VLOOKUP(B76,Produktkategori,2,FALSE)</f>
        <v>0</v>
      </c>
      <c r="N76" s="14">
        <f t="shared" si="6"/>
        <v>1000</v>
      </c>
      <c r="O76" s="23">
        <f t="shared" si="7"/>
        <v>20000</v>
      </c>
      <c r="P76" s="40"/>
    </row>
    <row r="77" spans="1:16" x14ac:dyDescent="0.25">
      <c r="A77" s="15">
        <v>74</v>
      </c>
      <c r="B77" s="13" t="s">
        <v>170</v>
      </c>
      <c r="C77" s="6" t="s">
        <v>171</v>
      </c>
      <c r="D77" s="6"/>
      <c r="E77" s="6" t="s">
        <v>172</v>
      </c>
      <c r="F77" s="7" t="s">
        <v>174</v>
      </c>
      <c r="G77" s="9">
        <v>20</v>
      </c>
      <c r="H77" s="38"/>
      <c r="I77" s="38"/>
      <c r="J77" s="38"/>
      <c r="K77" s="38"/>
      <c r="L77" s="39">
        <v>1000</v>
      </c>
      <c r="M77" s="36">
        <f t="shared" si="8"/>
        <v>0</v>
      </c>
      <c r="N77" s="14">
        <f t="shared" si="6"/>
        <v>1000</v>
      </c>
      <c r="O77" s="23">
        <f t="shared" si="7"/>
        <v>20000</v>
      </c>
      <c r="P77" s="40"/>
    </row>
    <row r="78" spans="1:16" x14ac:dyDescent="0.25">
      <c r="A78" s="15">
        <v>75</v>
      </c>
      <c r="B78" s="13" t="s">
        <v>170</v>
      </c>
      <c r="C78" s="6" t="s">
        <v>175</v>
      </c>
      <c r="D78" s="6"/>
      <c r="E78" s="6" t="s">
        <v>176</v>
      </c>
      <c r="F78" s="7" t="s">
        <v>173</v>
      </c>
      <c r="G78" s="9">
        <v>30</v>
      </c>
      <c r="H78" s="38"/>
      <c r="I78" s="38"/>
      <c r="J78" s="38"/>
      <c r="K78" s="38"/>
      <c r="L78" s="39">
        <v>1000</v>
      </c>
      <c r="M78" s="36">
        <f t="shared" si="8"/>
        <v>0</v>
      </c>
      <c r="N78" s="14">
        <f t="shared" si="6"/>
        <v>1000</v>
      </c>
      <c r="O78" s="23">
        <f t="shared" si="7"/>
        <v>30000</v>
      </c>
      <c r="P78" s="40"/>
    </row>
    <row r="79" spans="1:16" x14ac:dyDescent="0.25">
      <c r="A79" s="15">
        <v>76</v>
      </c>
      <c r="B79" s="13" t="s">
        <v>170</v>
      </c>
      <c r="C79" s="6" t="s">
        <v>175</v>
      </c>
      <c r="D79" s="6"/>
      <c r="E79" s="6" t="s">
        <v>176</v>
      </c>
      <c r="F79" s="7" t="s">
        <v>177</v>
      </c>
      <c r="G79" s="9">
        <v>30</v>
      </c>
      <c r="H79" s="38"/>
      <c r="I79" s="38"/>
      <c r="J79" s="38"/>
      <c r="K79" s="38"/>
      <c r="L79" s="39">
        <v>1000</v>
      </c>
      <c r="M79" s="36">
        <f t="shared" si="8"/>
        <v>0</v>
      </c>
      <c r="N79" s="14">
        <f t="shared" si="6"/>
        <v>1000</v>
      </c>
      <c r="O79" s="23">
        <f t="shared" si="7"/>
        <v>30000</v>
      </c>
      <c r="P79" s="40"/>
    </row>
    <row r="80" spans="1:16" x14ac:dyDescent="0.25">
      <c r="A80" s="15">
        <v>77</v>
      </c>
      <c r="B80" s="13" t="s">
        <v>170</v>
      </c>
      <c r="C80" s="6" t="s">
        <v>178</v>
      </c>
      <c r="D80" s="6"/>
      <c r="E80" s="6" t="s">
        <v>179</v>
      </c>
      <c r="F80" s="7" t="s">
        <v>180</v>
      </c>
      <c r="G80" s="9">
        <v>30</v>
      </c>
      <c r="H80" s="38"/>
      <c r="I80" s="38"/>
      <c r="J80" s="38"/>
      <c r="K80" s="38"/>
      <c r="L80" s="39">
        <v>1000</v>
      </c>
      <c r="M80" s="36">
        <f t="shared" si="8"/>
        <v>0</v>
      </c>
      <c r="N80" s="14">
        <f t="shared" si="6"/>
        <v>1000</v>
      </c>
      <c r="O80" s="23">
        <f t="shared" si="7"/>
        <v>30000</v>
      </c>
      <c r="P80" s="40"/>
    </row>
    <row r="81" spans="1:16" ht="26.25" x14ac:dyDescent="0.25">
      <c r="A81" s="15">
        <v>78</v>
      </c>
      <c r="B81" s="13" t="s">
        <v>170</v>
      </c>
      <c r="C81" s="6" t="s">
        <v>181</v>
      </c>
      <c r="D81" s="6" t="s">
        <v>182</v>
      </c>
      <c r="E81" s="6" t="s">
        <v>288</v>
      </c>
      <c r="F81" s="7"/>
      <c r="G81" s="9">
        <v>30</v>
      </c>
      <c r="H81" s="38"/>
      <c r="I81" s="38"/>
      <c r="J81" s="38"/>
      <c r="K81" s="38"/>
      <c r="L81" s="39">
        <v>1000</v>
      </c>
      <c r="M81" s="36">
        <f t="shared" si="8"/>
        <v>0</v>
      </c>
      <c r="N81" s="14">
        <f t="shared" si="6"/>
        <v>1000</v>
      </c>
      <c r="O81" s="23">
        <f t="shared" si="7"/>
        <v>30000</v>
      </c>
      <c r="P81" s="40"/>
    </row>
    <row r="82" spans="1:16" x14ac:dyDescent="0.25">
      <c r="A82" s="15">
        <v>79</v>
      </c>
      <c r="B82" s="11"/>
      <c r="C82" s="11" t="s">
        <v>183</v>
      </c>
      <c r="D82" s="11"/>
      <c r="E82" s="11"/>
      <c r="F82" s="12"/>
      <c r="G82" s="10"/>
      <c r="H82" s="10"/>
      <c r="I82" s="10"/>
      <c r="J82" s="10"/>
      <c r="K82" s="10"/>
      <c r="L82" s="22"/>
      <c r="M82" s="35"/>
      <c r="N82" s="10"/>
      <c r="O82" s="10"/>
      <c r="P82" s="10"/>
    </row>
    <row r="83" spans="1:16" ht="25.5" x14ac:dyDescent="0.25">
      <c r="A83" s="15">
        <v>80</v>
      </c>
      <c r="B83" s="13" t="s">
        <v>183</v>
      </c>
      <c r="C83" s="6" t="s">
        <v>184</v>
      </c>
      <c r="D83" s="6"/>
      <c r="E83" s="6" t="s">
        <v>185</v>
      </c>
      <c r="F83" s="7" t="s">
        <v>186</v>
      </c>
      <c r="G83" s="9">
        <v>20</v>
      </c>
      <c r="H83" s="38"/>
      <c r="I83" s="38"/>
      <c r="J83" s="38"/>
      <c r="K83" s="38"/>
      <c r="L83" s="39">
        <v>1000</v>
      </c>
      <c r="M83" s="36">
        <f>VLOOKUP(B83,Produktkategori,2,FALSE)</f>
        <v>0</v>
      </c>
      <c r="N83" s="14">
        <f t="shared" si="6"/>
        <v>1000</v>
      </c>
      <c r="O83" s="23">
        <f t="shared" si="7"/>
        <v>20000</v>
      </c>
      <c r="P83" s="40"/>
    </row>
    <row r="84" spans="1:16" x14ac:dyDescent="0.25">
      <c r="A84" s="15">
        <v>81</v>
      </c>
      <c r="B84" s="13" t="s">
        <v>183</v>
      </c>
      <c r="C84" s="6" t="s">
        <v>187</v>
      </c>
      <c r="D84" s="6"/>
      <c r="E84" s="6"/>
      <c r="F84" s="7" t="s">
        <v>188</v>
      </c>
      <c r="G84" s="9">
        <v>20</v>
      </c>
      <c r="H84" s="38"/>
      <c r="I84" s="38"/>
      <c r="J84" s="38"/>
      <c r="K84" s="38"/>
      <c r="L84" s="39">
        <v>1000</v>
      </c>
      <c r="M84" s="36">
        <f>VLOOKUP(B84,Produktkategori,2,FALSE)</f>
        <v>0</v>
      </c>
      <c r="N84" s="14">
        <f t="shared" si="6"/>
        <v>1000</v>
      </c>
      <c r="O84" s="23">
        <f t="shared" si="7"/>
        <v>20000</v>
      </c>
      <c r="P84" s="40"/>
    </row>
    <row r="85" spans="1:16" ht="51.75" x14ac:dyDescent="0.25">
      <c r="A85" s="15">
        <v>82</v>
      </c>
      <c r="B85" s="13" t="s">
        <v>183</v>
      </c>
      <c r="C85" s="6" t="s">
        <v>189</v>
      </c>
      <c r="D85" s="6" t="s">
        <v>190</v>
      </c>
      <c r="E85" s="6" t="s">
        <v>287</v>
      </c>
      <c r="F85" s="7"/>
      <c r="G85" s="9">
        <v>20</v>
      </c>
      <c r="H85" s="38"/>
      <c r="I85" s="38"/>
      <c r="J85" s="38"/>
      <c r="K85" s="38"/>
      <c r="L85" s="39">
        <v>1000</v>
      </c>
      <c r="M85" s="36">
        <f>VLOOKUP(B85,Produktkategori,2,FALSE)</f>
        <v>0</v>
      </c>
      <c r="N85" s="14">
        <f t="shared" si="6"/>
        <v>1000</v>
      </c>
      <c r="O85" s="23">
        <f t="shared" si="7"/>
        <v>20000</v>
      </c>
      <c r="P85" s="40"/>
    </row>
    <row r="86" spans="1:16" ht="39" x14ac:dyDescent="0.25">
      <c r="A86" s="15">
        <v>83</v>
      </c>
      <c r="B86" s="13" t="s">
        <v>183</v>
      </c>
      <c r="C86" s="6" t="s">
        <v>191</v>
      </c>
      <c r="D86" s="6"/>
      <c r="E86" s="6" t="s">
        <v>287</v>
      </c>
      <c r="F86" s="7"/>
      <c r="G86" s="9">
        <v>20</v>
      </c>
      <c r="H86" s="38"/>
      <c r="I86" s="38"/>
      <c r="J86" s="38"/>
      <c r="K86" s="38"/>
      <c r="L86" s="39">
        <v>1000</v>
      </c>
      <c r="M86" s="36">
        <f>VLOOKUP(B86,Produktkategori,2,FALSE)</f>
        <v>0</v>
      </c>
      <c r="N86" s="14">
        <f t="shared" si="6"/>
        <v>1000</v>
      </c>
      <c r="O86" s="23">
        <f t="shared" si="7"/>
        <v>20000</v>
      </c>
      <c r="P86" s="40"/>
    </row>
    <row r="87" spans="1:16" x14ac:dyDescent="0.25">
      <c r="A87" s="15">
        <v>84</v>
      </c>
      <c r="B87" s="11"/>
      <c r="C87" s="11" t="s">
        <v>192</v>
      </c>
      <c r="D87" s="11"/>
      <c r="E87" s="11"/>
      <c r="F87" s="12"/>
      <c r="G87" s="10"/>
      <c r="H87" s="10"/>
      <c r="I87" s="10"/>
      <c r="J87" s="10"/>
      <c r="K87" s="10"/>
      <c r="L87" s="22"/>
      <c r="M87" s="35"/>
      <c r="N87" s="10"/>
      <c r="O87" s="10"/>
      <c r="P87" s="10"/>
    </row>
    <row r="88" spans="1:16" x14ac:dyDescent="0.25">
      <c r="A88" s="15">
        <v>85</v>
      </c>
      <c r="B88" s="13" t="s">
        <v>192</v>
      </c>
      <c r="C88" s="6" t="s">
        <v>193</v>
      </c>
      <c r="D88" s="6"/>
      <c r="E88" s="6"/>
      <c r="F88" s="7"/>
      <c r="G88" s="9">
        <v>2</v>
      </c>
      <c r="H88" s="38"/>
      <c r="I88" s="38"/>
      <c r="J88" s="38"/>
      <c r="K88" s="38"/>
      <c r="L88" s="39">
        <v>1000</v>
      </c>
      <c r="M88" s="36">
        <f t="shared" ref="M88:M93" si="9">VLOOKUP(B88,Produktkategori,2,FALSE)</f>
        <v>0</v>
      </c>
      <c r="N88" s="14">
        <f t="shared" si="6"/>
        <v>1000</v>
      </c>
      <c r="O88" s="23">
        <f t="shared" si="7"/>
        <v>2000</v>
      </c>
      <c r="P88" s="40"/>
    </row>
    <row r="89" spans="1:16" x14ac:dyDescent="0.25">
      <c r="A89" s="15">
        <v>86</v>
      </c>
      <c r="B89" s="13" t="s">
        <v>192</v>
      </c>
      <c r="C89" s="6" t="s">
        <v>194</v>
      </c>
      <c r="D89" s="6"/>
      <c r="E89" s="6"/>
      <c r="F89" s="7"/>
      <c r="G89" s="9">
        <v>2</v>
      </c>
      <c r="H89" s="38"/>
      <c r="I89" s="38"/>
      <c r="J89" s="38"/>
      <c r="K89" s="38"/>
      <c r="L89" s="39">
        <v>1000</v>
      </c>
      <c r="M89" s="36">
        <f t="shared" si="9"/>
        <v>0</v>
      </c>
      <c r="N89" s="14">
        <f t="shared" si="6"/>
        <v>1000</v>
      </c>
      <c r="O89" s="23">
        <f t="shared" si="7"/>
        <v>2000</v>
      </c>
      <c r="P89" s="40"/>
    </row>
    <row r="90" spans="1:16" x14ac:dyDescent="0.25">
      <c r="A90" s="15">
        <v>87</v>
      </c>
      <c r="B90" s="13" t="s">
        <v>192</v>
      </c>
      <c r="C90" s="6" t="s">
        <v>195</v>
      </c>
      <c r="D90" s="6"/>
      <c r="E90" s="6"/>
      <c r="F90" s="7"/>
      <c r="G90" s="9">
        <v>2</v>
      </c>
      <c r="H90" s="38"/>
      <c r="I90" s="38"/>
      <c r="J90" s="38"/>
      <c r="K90" s="38"/>
      <c r="L90" s="39">
        <v>1000</v>
      </c>
      <c r="M90" s="36">
        <f t="shared" si="9"/>
        <v>0</v>
      </c>
      <c r="N90" s="14">
        <f t="shared" si="6"/>
        <v>1000</v>
      </c>
      <c r="O90" s="23">
        <f t="shared" si="7"/>
        <v>2000</v>
      </c>
      <c r="P90" s="40"/>
    </row>
    <row r="91" spans="1:16" x14ac:dyDescent="0.25">
      <c r="A91" s="15">
        <v>88</v>
      </c>
      <c r="B91" s="13" t="s">
        <v>192</v>
      </c>
      <c r="C91" s="6" t="s">
        <v>196</v>
      </c>
      <c r="D91" s="6"/>
      <c r="E91" s="6"/>
      <c r="F91" s="7"/>
      <c r="G91" s="9">
        <v>2</v>
      </c>
      <c r="H91" s="38"/>
      <c r="I91" s="38"/>
      <c r="J91" s="38"/>
      <c r="K91" s="38"/>
      <c r="L91" s="39">
        <v>1000</v>
      </c>
      <c r="M91" s="36">
        <f t="shared" si="9"/>
        <v>0</v>
      </c>
      <c r="N91" s="14">
        <f t="shared" si="6"/>
        <v>1000</v>
      </c>
      <c r="O91" s="23">
        <f t="shared" si="7"/>
        <v>2000</v>
      </c>
      <c r="P91" s="40"/>
    </row>
    <row r="92" spans="1:16" x14ac:dyDescent="0.25">
      <c r="A92" s="15">
        <v>90</v>
      </c>
      <c r="B92" s="13" t="s">
        <v>192</v>
      </c>
      <c r="C92" s="6" t="s">
        <v>197</v>
      </c>
      <c r="D92" s="6"/>
      <c r="E92" s="6"/>
      <c r="F92" s="7"/>
      <c r="G92" s="9">
        <v>2</v>
      </c>
      <c r="H92" s="38"/>
      <c r="I92" s="38"/>
      <c r="J92" s="38"/>
      <c r="K92" s="38"/>
      <c r="L92" s="39">
        <v>1000</v>
      </c>
      <c r="M92" s="36">
        <f t="shared" si="9"/>
        <v>0</v>
      </c>
      <c r="N92" s="14">
        <f t="shared" si="6"/>
        <v>1000</v>
      </c>
      <c r="O92" s="23">
        <f t="shared" si="7"/>
        <v>2000</v>
      </c>
      <c r="P92" s="40"/>
    </row>
    <row r="93" spans="1:16" x14ac:dyDescent="0.25">
      <c r="A93" s="15">
        <v>91</v>
      </c>
      <c r="B93" s="13" t="s">
        <v>192</v>
      </c>
      <c r="C93" s="6" t="s">
        <v>198</v>
      </c>
      <c r="D93" s="6"/>
      <c r="E93" s="6"/>
      <c r="F93" s="7"/>
      <c r="G93" s="9">
        <v>2</v>
      </c>
      <c r="H93" s="38"/>
      <c r="I93" s="38"/>
      <c r="J93" s="38"/>
      <c r="K93" s="38"/>
      <c r="L93" s="39">
        <v>1000</v>
      </c>
      <c r="M93" s="36">
        <f t="shared" si="9"/>
        <v>0</v>
      </c>
      <c r="N93" s="14">
        <f t="shared" si="6"/>
        <v>1000</v>
      </c>
      <c r="O93" s="23">
        <f t="shared" si="7"/>
        <v>2000</v>
      </c>
      <c r="P93" s="40"/>
    </row>
    <row r="94" spans="1:16" ht="45" x14ac:dyDescent="0.25">
      <c r="A94" s="15">
        <v>92</v>
      </c>
      <c r="B94" s="11"/>
      <c r="C94" s="11" t="s">
        <v>199</v>
      </c>
      <c r="D94" s="11"/>
      <c r="E94" s="11"/>
      <c r="F94" s="12" t="s">
        <v>200</v>
      </c>
      <c r="G94" s="10"/>
      <c r="H94" s="10"/>
      <c r="I94" s="10"/>
      <c r="J94" s="10"/>
      <c r="K94" s="10"/>
      <c r="L94" s="22"/>
      <c r="M94" s="35"/>
      <c r="N94" s="10"/>
      <c r="O94" s="10"/>
      <c r="P94" s="10"/>
    </row>
    <row r="95" spans="1:16" x14ac:dyDescent="0.25">
      <c r="A95" s="15">
        <v>93</v>
      </c>
      <c r="B95" s="13" t="s">
        <v>201</v>
      </c>
      <c r="C95" s="6" t="s">
        <v>202</v>
      </c>
      <c r="D95" s="6" t="s">
        <v>203</v>
      </c>
      <c r="E95" s="6" t="s">
        <v>204</v>
      </c>
      <c r="F95" s="7"/>
      <c r="G95" s="9">
        <v>30</v>
      </c>
      <c r="H95" s="38"/>
      <c r="I95" s="38"/>
      <c r="J95" s="38"/>
      <c r="K95" s="38"/>
      <c r="L95" s="39">
        <v>1000</v>
      </c>
      <c r="M95" s="36">
        <f>VLOOKUP(B95,Produktkategori,2,FALSE)</f>
        <v>0</v>
      </c>
      <c r="N95" s="14">
        <f t="shared" si="6"/>
        <v>1000</v>
      </c>
      <c r="O95" s="23">
        <f t="shared" si="7"/>
        <v>30000</v>
      </c>
      <c r="P95" s="40"/>
    </row>
    <row r="96" spans="1:16" x14ac:dyDescent="0.25">
      <c r="A96" s="15">
        <v>94</v>
      </c>
      <c r="B96" s="13" t="s">
        <v>201</v>
      </c>
      <c r="C96" s="6" t="s">
        <v>202</v>
      </c>
      <c r="D96" s="6" t="s">
        <v>203</v>
      </c>
      <c r="E96" s="6" t="s">
        <v>205</v>
      </c>
      <c r="F96" s="7"/>
      <c r="G96" s="9">
        <v>30</v>
      </c>
      <c r="H96" s="38"/>
      <c r="I96" s="38"/>
      <c r="J96" s="38"/>
      <c r="K96" s="38"/>
      <c r="L96" s="39">
        <v>1000</v>
      </c>
      <c r="M96" s="36">
        <f>VLOOKUP(B96,Produktkategori,2,FALSE)</f>
        <v>0</v>
      </c>
      <c r="N96" s="14">
        <f t="shared" si="6"/>
        <v>1000</v>
      </c>
      <c r="O96" s="23">
        <f t="shared" si="7"/>
        <v>30000</v>
      </c>
      <c r="P96" s="40"/>
    </row>
    <row r="97" spans="1:16" x14ac:dyDescent="0.25">
      <c r="A97" s="15">
        <v>95</v>
      </c>
      <c r="B97" s="13" t="s">
        <v>201</v>
      </c>
      <c r="C97" s="6" t="s">
        <v>206</v>
      </c>
      <c r="D97" s="6" t="s">
        <v>203</v>
      </c>
      <c r="E97" s="6" t="s">
        <v>204</v>
      </c>
      <c r="F97" s="7"/>
      <c r="G97" s="9">
        <v>30</v>
      </c>
      <c r="H97" s="38"/>
      <c r="I97" s="38"/>
      <c r="J97" s="38"/>
      <c r="K97" s="38"/>
      <c r="L97" s="39">
        <v>1000</v>
      </c>
      <c r="M97" s="36">
        <f>VLOOKUP(B97,Produktkategori,2,FALSE)</f>
        <v>0</v>
      </c>
      <c r="N97" s="14">
        <f t="shared" si="6"/>
        <v>1000</v>
      </c>
      <c r="O97" s="23">
        <f t="shared" si="7"/>
        <v>30000</v>
      </c>
      <c r="P97" s="40"/>
    </row>
    <row r="98" spans="1:16" ht="26.25" x14ac:dyDescent="0.25">
      <c r="A98" s="15">
        <v>96</v>
      </c>
      <c r="B98" s="13" t="s">
        <v>201</v>
      </c>
      <c r="C98" s="6" t="s">
        <v>207</v>
      </c>
      <c r="D98" s="6" t="s">
        <v>203</v>
      </c>
      <c r="E98" s="6" t="s">
        <v>208</v>
      </c>
      <c r="F98" s="7"/>
      <c r="G98" s="9">
        <v>30</v>
      </c>
      <c r="H98" s="38"/>
      <c r="I98" s="38"/>
      <c r="J98" s="38"/>
      <c r="K98" s="38"/>
      <c r="L98" s="39">
        <v>1000</v>
      </c>
      <c r="M98" s="36">
        <f>VLOOKUP(B98,Produktkategori,2,FALSE)</f>
        <v>0</v>
      </c>
      <c r="N98" s="14">
        <f t="shared" si="6"/>
        <v>1000</v>
      </c>
      <c r="O98" s="23">
        <f t="shared" si="7"/>
        <v>30000</v>
      </c>
      <c r="P98" s="40"/>
    </row>
    <row r="99" spans="1:16" ht="45" x14ac:dyDescent="0.25">
      <c r="A99" s="15">
        <v>97</v>
      </c>
      <c r="B99" s="11"/>
      <c r="C99" s="11" t="s">
        <v>209</v>
      </c>
      <c r="D99" s="11"/>
      <c r="E99" s="11"/>
      <c r="F99" s="12" t="s">
        <v>210</v>
      </c>
      <c r="G99" s="10"/>
      <c r="H99" s="10"/>
      <c r="I99" s="10"/>
      <c r="J99" s="10"/>
      <c r="K99" s="10"/>
      <c r="L99" s="22"/>
      <c r="M99" s="35"/>
      <c r="N99" s="10"/>
      <c r="O99" s="10"/>
      <c r="P99" s="10"/>
    </row>
    <row r="100" spans="1:16" ht="26.25" x14ac:dyDescent="0.25">
      <c r="A100" s="15">
        <v>98</v>
      </c>
      <c r="B100" s="13" t="s">
        <v>201</v>
      </c>
      <c r="C100" s="6" t="s">
        <v>211</v>
      </c>
      <c r="D100" s="6" t="s">
        <v>212</v>
      </c>
      <c r="E100" s="6" t="s">
        <v>213</v>
      </c>
      <c r="F100" s="7" t="s">
        <v>214</v>
      </c>
      <c r="G100" s="9">
        <v>30</v>
      </c>
      <c r="H100" s="38"/>
      <c r="I100" s="38"/>
      <c r="J100" s="38"/>
      <c r="K100" s="38"/>
      <c r="L100" s="39">
        <v>1000</v>
      </c>
      <c r="M100" s="36">
        <f>VLOOKUP(B100,Produktkategori,2,FALSE)</f>
        <v>0</v>
      </c>
      <c r="N100" s="14">
        <f t="shared" si="6"/>
        <v>1000</v>
      </c>
      <c r="O100" s="23">
        <f t="shared" si="7"/>
        <v>30000</v>
      </c>
      <c r="P100" s="40"/>
    </row>
    <row r="101" spans="1:16" ht="39" x14ac:dyDescent="0.25">
      <c r="A101" s="15">
        <v>99</v>
      </c>
      <c r="B101" s="13" t="s">
        <v>201</v>
      </c>
      <c r="C101" s="6" t="s">
        <v>215</v>
      </c>
      <c r="D101" s="6"/>
      <c r="E101" s="6" t="s">
        <v>216</v>
      </c>
      <c r="F101" s="7"/>
      <c r="G101" s="9">
        <v>10</v>
      </c>
      <c r="H101" s="38"/>
      <c r="I101" s="38"/>
      <c r="J101" s="38"/>
      <c r="K101" s="38"/>
      <c r="L101" s="39">
        <v>1000</v>
      </c>
      <c r="M101" s="36">
        <f>VLOOKUP(B101,Produktkategori,2,FALSE)</f>
        <v>0</v>
      </c>
      <c r="N101" s="14">
        <f t="shared" si="6"/>
        <v>1000</v>
      </c>
      <c r="O101" s="23">
        <f t="shared" si="7"/>
        <v>10000</v>
      </c>
      <c r="P101" s="40"/>
    </row>
    <row r="102" spans="1:16" ht="39" x14ac:dyDescent="0.25">
      <c r="A102" s="15">
        <v>100</v>
      </c>
      <c r="B102" s="13" t="s">
        <v>201</v>
      </c>
      <c r="C102" s="6" t="s">
        <v>217</v>
      </c>
      <c r="D102" s="6" t="s">
        <v>218</v>
      </c>
      <c r="E102" s="6" t="s">
        <v>216</v>
      </c>
      <c r="F102" s="7"/>
      <c r="G102" s="9">
        <v>30</v>
      </c>
      <c r="H102" s="38"/>
      <c r="I102" s="38"/>
      <c r="J102" s="38"/>
      <c r="K102" s="38"/>
      <c r="L102" s="39">
        <v>1000</v>
      </c>
      <c r="M102" s="36">
        <f>VLOOKUP(B102,Produktkategori,2,FALSE)</f>
        <v>0</v>
      </c>
      <c r="N102" s="14">
        <f t="shared" si="6"/>
        <v>1000</v>
      </c>
      <c r="O102" s="23">
        <f t="shared" si="7"/>
        <v>30000</v>
      </c>
      <c r="P102" s="40"/>
    </row>
    <row r="103" spans="1:16" x14ac:dyDescent="0.25">
      <c r="A103" s="15">
        <v>101</v>
      </c>
      <c r="B103" s="11"/>
      <c r="C103" s="11" t="s">
        <v>219</v>
      </c>
      <c r="D103" s="11"/>
      <c r="E103" s="11"/>
      <c r="F103" s="12"/>
      <c r="G103" s="10"/>
      <c r="H103" s="10"/>
      <c r="I103" s="10"/>
      <c r="J103" s="10"/>
      <c r="K103" s="10"/>
      <c r="L103" s="22"/>
      <c r="M103" s="35"/>
      <c r="N103" s="10"/>
      <c r="O103" s="10"/>
      <c r="P103" s="10"/>
    </row>
    <row r="104" spans="1:16" ht="25.5" x14ac:dyDescent="0.25">
      <c r="A104" s="15">
        <v>102</v>
      </c>
      <c r="B104" s="13" t="s">
        <v>220</v>
      </c>
      <c r="C104" s="6" t="s">
        <v>221</v>
      </c>
      <c r="D104" s="6" t="s">
        <v>222</v>
      </c>
      <c r="E104" s="6" t="s">
        <v>223</v>
      </c>
      <c r="F104" s="7" t="s">
        <v>224</v>
      </c>
      <c r="G104" s="9">
        <v>40</v>
      </c>
      <c r="H104" s="38"/>
      <c r="I104" s="38"/>
      <c r="J104" s="38"/>
      <c r="K104" s="38"/>
      <c r="L104" s="39">
        <v>1000</v>
      </c>
      <c r="M104" s="36">
        <f>VLOOKUP(B104,Produktkategori,2,FALSE)</f>
        <v>0</v>
      </c>
      <c r="N104" s="14">
        <f t="shared" si="6"/>
        <v>1000</v>
      </c>
      <c r="O104" s="23">
        <f t="shared" si="7"/>
        <v>40000</v>
      </c>
      <c r="P104" s="40"/>
    </row>
    <row r="105" spans="1:16" ht="25.5" x14ac:dyDescent="0.25">
      <c r="A105" s="15">
        <v>103</v>
      </c>
      <c r="B105" s="13" t="s">
        <v>220</v>
      </c>
      <c r="C105" s="6" t="s">
        <v>221</v>
      </c>
      <c r="D105" s="6" t="s">
        <v>222</v>
      </c>
      <c r="E105" s="6" t="s">
        <v>225</v>
      </c>
      <c r="F105" s="7" t="s">
        <v>224</v>
      </c>
      <c r="G105" s="9">
        <v>40</v>
      </c>
      <c r="H105" s="38"/>
      <c r="I105" s="38"/>
      <c r="J105" s="38"/>
      <c r="K105" s="38"/>
      <c r="L105" s="39">
        <v>1000</v>
      </c>
      <c r="M105" s="36">
        <f>VLOOKUP(B105,Produktkategori,2,FALSE)</f>
        <v>0</v>
      </c>
      <c r="N105" s="14">
        <f t="shared" si="6"/>
        <v>1000</v>
      </c>
      <c r="O105" s="23">
        <f t="shared" si="7"/>
        <v>40000</v>
      </c>
      <c r="P105" s="40"/>
    </row>
    <row r="106" spans="1:16" ht="63.75" x14ac:dyDescent="0.25">
      <c r="A106" s="15">
        <v>104</v>
      </c>
      <c r="B106" s="13" t="s">
        <v>220</v>
      </c>
      <c r="C106" s="6" t="s">
        <v>226</v>
      </c>
      <c r="D106" s="6"/>
      <c r="E106" s="6"/>
      <c r="F106" s="7" t="s">
        <v>227</v>
      </c>
      <c r="G106" s="9">
        <v>20</v>
      </c>
      <c r="H106" s="38"/>
      <c r="I106" s="38"/>
      <c r="J106" s="38"/>
      <c r="K106" s="38"/>
      <c r="L106" s="39">
        <v>1000</v>
      </c>
      <c r="M106" s="36">
        <f>VLOOKUP(B106,Produktkategori,2,FALSE)</f>
        <v>0</v>
      </c>
      <c r="N106" s="14">
        <f t="shared" si="6"/>
        <v>1000</v>
      </c>
      <c r="O106" s="23">
        <f t="shared" si="7"/>
        <v>20000</v>
      </c>
      <c r="P106" s="40"/>
    </row>
    <row r="107" spans="1:16" x14ac:dyDescent="0.25">
      <c r="A107" s="15">
        <v>105</v>
      </c>
      <c r="B107" s="11"/>
      <c r="C107" s="11" t="s">
        <v>228</v>
      </c>
      <c r="D107" s="11"/>
      <c r="E107" s="11"/>
      <c r="F107" s="12"/>
      <c r="G107" s="10"/>
      <c r="H107" s="10"/>
      <c r="I107" s="10"/>
      <c r="J107" s="10"/>
      <c r="K107" s="10"/>
      <c r="L107" s="22"/>
      <c r="M107" s="35"/>
      <c r="N107" s="10"/>
      <c r="O107" s="10"/>
      <c r="P107" s="10"/>
    </row>
    <row r="108" spans="1:16" ht="38.25" x14ac:dyDescent="0.25">
      <c r="A108" s="15">
        <v>106</v>
      </c>
      <c r="B108" s="13" t="s">
        <v>228</v>
      </c>
      <c r="C108" s="6" t="s">
        <v>229</v>
      </c>
      <c r="D108" s="6"/>
      <c r="E108" s="6" t="s">
        <v>230</v>
      </c>
      <c r="F108" s="7" t="s">
        <v>231</v>
      </c>
      <c r="G108" s="9">
        <v>40</v>
      </c>
      <c r="H108" s="38"/>
      <c r="I108" s="38"/>
      <c r="J108" s="38"/>
      <c r="K108" s="38"/>
      <c r="L108" s="39">
        <v>1000</v>
      </c>
      <c r="M108" s="36">
        <f>VLOOKUP(B108,Produktkategori,2,FALSE)</f>
        <v>0</v>
      </c>
      <c r="N108" s="14">
        <f t="shared" si="6"/>
        <v>1000</v>
      </c>
      <c r="O108" s="23">
        <f t="shared" si="7"/>
        <v>40000</v>
      </c>
      <c r="P108" s="40"/>
    </row>
    <row r="109" spans="1:16" x14ac:dyDescent="0.25">
      <c r="A109" s="15">
        <v>107</v>
      </c>
      <c r="B109" s="11"/>
      <c r="C109" s="11" t="s">
        <v>232</v>
      </c>
      <c r="D109" s="11"/>
      <c r="E109" s="11"/>
      <c r="F109" s="12"/>
      <c r="G109" s="10"/>
      <c r="H109" s="10"/>
      <c r="I109" s="10"/>
      <c r="J109" s="10"/>
      <c r="K109" s="10"/>
      <c r="L109" s="22"/>
      <c r="M109" s="35"/>
      <c r="N109" s="10"/>
      <c r="O109" s="10"/>
      <c r="P109" s="10"/>
    </row>
    <row r="110" spans="1:16" x14ac:dyDescent="0.25">
      <c r="A110" s="15">
        <v>108</v>
      </c>
      <c r="B110" s="13" t="s">
        <v>232</v>
      </c>
      <c r="C110" s="6" t="s">
        <v>233</v>
      </c>
      <c r="D110" s="6" t="s">
        <v>84</v>
      </c>
      <c r="E110" s="6"/>
      <c r="F110" s="7" t="s">
        <v>234</v>
      </c>
      <c r="G110" s="9">
        <v>10</v>
      </c>
      <c r="H110" s="38"/>
      <c r="I110" s="38"/>
      <c r="J110" s="38"/>
      <c r="K110" s="38"/>
      <c r="L110" s="39">
        <v>1000</v>
      </c>
      <c r="M110" s="36">
        <f t="shared" ref="M110:M125" si="10">VLOOKUP(B110,Produktkategori,2,FALSE)</f>
        <v>0</v>
      </c>
      <c r="N110" s="14">
        <f t="shared" si="6"/>
        <v>1000</v>
      </c>
      <c r="O110" s="23">
        <f t="shared" si="7"/>
        <v>10000</v>
      </c>
      <c r="P110" s="40"/>
    </row>
    <row r="111" spans="1:16" x14ac:dyDescent="0.25">
      <c r="A111" s="15">
        <v>109</v>
      </c>
      <c r="B111" s="13" t="s">
        <v>232</v>
      </c>
      <c r="C111" s="6" t="s">
        <v>235</v>
      </c>
      <c r="D111" s="6" t="s">
        <v>236</v>
      </c>
      <c r="E111" s="6" t="s">
        <v>237</v>
      </c>
      <c r="F111" s="7"/>
      <c r="G111" s="9">
        <v>10</v>
      </c>
      <c r="H111" s="38"/>
      <c r="I111" s="38"/>
      <c r="J111" s="38"/>
      <c r="K111" s="38"/>
      <c r="L111" s="39">
        <v>1000</v>
      </c>
      <c r="M111" s="36">
        <f t="shared" si="10"/>
        <v>0</v>
      </c>
      <c r="N111" s="14">
        <f t="shared" si="6"/>
        <v>1000</v>
      </c>
      <c r="O111" s="23">
        <f t="shared" si="7"/>
        <v>10000</v>
      </c>
      <c r="P111" s="40"/>
    </row>
    <row r="112" spans="1:16" x14ac:dyDescent="0.25">
      <c r="A112" s="15">
        <v>110</v>
      </c>
      <c r="B112" s="13" t="s">
        <v>232</v>
      </c>
      <c r="C112" s="6" t="s">
        <v>238</v>
      </c>
      <c r="D112" s="6" t="s">
        <v>239</v>
      </c>
      <c r="E112" s="6"/>
      <c r="F112" s="7"/>
      <c r="G112" s="9">
        <v>10</v>
      </c>
      <c r="H112" s="38"/>
      <c r="I112" s="38"/>
      <c r="J112" s="38"/>
      <c r="K112" s="38"/>
      <c r="L112" s="39">
        <v>1000</v>
      </c>
      <c r="M112" s="36">
        <f t="shared" si="10"/>
        <v>0</v>
      </c>
      <c r="N112" s="14">
        <f t="shared" si="6"/>
        <v>1000</v>
      </c>
      <c r="O112" s="23">
        <f t="shared" si="7"/>
        <v>10000</v>
      </c>
      <c r="P112" s="40"/>
    </row>
    <row r="113" spans="1:16" ht="26.25" x14ac:dyDescent="0.25">
      <c r="A113" s="15">
        <v>111</v>
      </c>
      <c r="B113" s="13" t="s">
        <v>232</v>
      </c>
      <c r="C113" s="6" t="s">
        <v>240</v>
      </c>
      <c r="D113" s="6" t="s">
        <v>239</v>
      </c>
      <c r="E113" s="6" t="s">
        <v>237</v>
      </c>
      <c r="F113" s="7"/>
      <c r="G113" s="9">
        <v>10</v>
      </c>
      <c r="H113" s="38"/>
      <c r="I113" s="38"/>
      <c r="J113" s="38"/>
      <c r="K113" s="38"/>
      <c r="L113" s="39">
        <v>1000</v>
      </c>
      <c r="M113" s="36">
        <f t="shared" si="10"/>
        <v>0</v>
      </c>
      <c r="N113" s="14">
        <f t="shared" si="6"/>
        <v>1000</v>
      </c>
      <c r="O113" s="23">
        <f t="shared" si="7"/>
        <v>10000</v>
      </c>
      <c r="P113" s="40"/>
    </row>
    <row r="114" spans="1:16" x14ac:dyDescent="0.25">
      <c r="A114" s="15">
        <v>112</v>
      </c>
      <c r="B114" s="13" t="s">
        <v>232</v>
      </c>
      <c r="C114" s="6" t="s">
        <v>241</v>
      </c>
      <c r="D114" s="6"/>
      <c r="E114" s="6"/>
      <c r="F114" s="7" t="s">
        <v>242</v>
      </c>
      <c r="G114" s="9">
        <v>10</v>
      </c>
      <c r="H114" s="38"/>
      <c r="I114" s="38"/>
      <c r="J114" s="38"/>
      <c r="K114" s="38"/>
      <c r="L114" s="39">
        <v>1000</v>
      </c>
      <c r="M114" s="36">
        <f t="shared" si="10"/>
        <v>0</v>
      </c>
      <c r="N114" s="14">
        <f t="shared" si="6"/>
        <v>1000</v>
      </c>
      <c r="O114" s="23">
        <f t="shared" si="7"/>
        <v>10000</v>
      </c>
      <c r="P114" s="40"/>
    </row>
    <row r="115" spans="1:16" ht="25.5" x14ac:dyDescent="0.25">
      <c r="A115" s="15">
        <v>113</v>
      </c>
      <c r="B115" s="13" t="s">
        <v>232</v>
      </c>
      <c r="C115" s="6" t="s">
        <v>243</v>
      </c>
      <c r="D115" s="6"/>
      <c r="E115" s="6"/>
      <c r="F115" s="7" t="s">
        <v>244</v>
      </c>
      <c r="G115" s="9">
        <v>10</v>
      </c>
      <c r="H115" s="38"/>
      <c r="I115" s="38"/>
      <c r="J115" s="38"/>
      <c r="K115" s="38"/>
      <c r="L115" s="39">
        <v>1000</v>
      </c>
      <c r="M115" s="36">
        <f t="shared" si="10"/>
        <v>0</v>
      </c>
      <c r="N115" s="14">
        <f t="shared" si="6"/>
        <v>1000</v>
      </c>
      <c r="O115" s="23">
        <f t="shared" si="7"/>
        <v>10000</v>
      </c>
      <c r="P115" s="40"/>
    </row>
    <row r="116" spans="1:16" ht="25.5" x14ac:dyDescent="0.25">
      <c r="A116" s="15">
        <v>114</v>
      </c>
      <c r="B116" s="13" t="s">
        <v>232</v>
      </c>
      <c r="C116" s="6" t="s">
        <v>245</v>
      </c>
      <c r="D116" s="6" t="s">
        <v>246</v>
      </c>
      <c r="E116" s="6"/>
      <c r="F116" s="7" t="s">
        <v>244</v>
      </c>
      <c r="G116" s="9">
        <v>10</v>
      </c>
      <c r="H116" s="38"/>
      <c r="I116" s="38"/>
      <c r="J116" s="38"/>
      <c r="K116" s="38"/>
      <c r="L116" s="39">
        <v>1000</v>
      </c>
      <c r="M116" s="36">
        <f t="shared" si="10"/>
        <v>0</v>
      </c>
      <c r="N116" s="14">
        <f t="shared" si="6"/>
        <v>1000</v>
      </c>
      <c r="O116" s="23">
        <f t="shared" si="7"/>
        <v>10000</v>
      </c>
      <c r="P116" s="40"/>
    </row>
    <row r="117" spans="1:16" ht="38.25" x14ac:dyDescent="0.25">
      <c r="A117" s="15">
        <v>115</v>
      </c>
      <c r="B117" s="13" t="s">
        <v>232</v>
      </c>
      <c r="C117" s="6" t="s">
        <v>247</v>
      </c>
      <c r="D117" s="6"/>
      <c r="E117" s="6"/>
      <c r="F117" s="7" t="s">
        <v>248</v>
      </c>
      <c r="G117" s="9">
        <v>50</v>
      </c>
      <c r="H117" s="38"/>
      <c r="I117" s="38"/>
      <c r="J117" s="38"/>
      <c r="K117" s="38"/>
      <c r="L117" s="39">
        <v>1000</v>
      </c>
      <c r="M117" s="36">
        <f t="shared" si="10"/>
        <v>0</v>
      </c>
      <c r="N117" s="14">
        <f t="shared" si="6"/>
        <v>1000</v>
      </c>
      <c r="O117" s="23">
        <f t="shared" si="7"/>
        <v>50000</v>
      </c>
      <c r="P117" s="40"/>
    </row>
    <row r="118" spans="1:16" x14ac:dyDescent="0.25">
      <c r="A118" s="15">
        <v>116</v>
      </c>
      <c r="B118" s="13" t="s">
        <v>232</v>
      </c>
      <c r="C118" s="6" t="s">
        <v>249</v>
      </c>
      <c r="D118" s="6"/>
      <c r="E118" s="6"/>
      <c r="F118" s="7"/>
      <c r="G118" s="9">
        <v>10</v>
      </c>
      <c r="H118" s="38"/>
      <c r="I118" s="38"/>
      <c r="J118" s="38"/>
      <c r="K118" s="38"/>
      <c r="L118" s="39">
        <v>1000</v>
      </c>
      <c r="M118" s="36">
        <f t="shared" si="10"/>
        <v>0</v>
      </c>
      <c r="N118" s="14">
        <f t="shared" si="6"/>
        <v>1000</v>
      </c>
      <c r="O118" s="23">
        <f t="shared" si="7"/>
        <v>10000</v>
      </c>
      <c r="P118" s="40"/>
    </row>
    <row r="119" spans="1:16" x14ac:dyDescent="0.25">
      <c r="A119" s="15">
        <v>117</v>
      </c>
      <c r="B119" s="13" t="s">
        <v>232</v>
      </c>
      <c r="C119" s="6" t="s">
        <v>250</v>
      </c>
      <c r="D119" s="6"/>
      <c r="E119" s="6"/>
      <c r="F119" s="7"/>
      <c r="G119" s="9">
        <v>40</v>
      </c>
      <c r="H119" s="38"/>
      <c r="I119" s="38"/>
      <c r="J119" s="38"/>
      <c r="K119" s="38"/>
      <c r="L119" s="39">
        <v>1000</v>
      </c>
      <c r="M119" s="36">
        <f t="shared" si="10"/>
        <v>0</v>
      </c>
      <c r="N119" s="14">
        <f t="shared" si="6"/>
        <v>1000</v>
      </c>
      <c r="O119" s="23">
        <f t="shared" si="7"/>
        <v>40000</v>
      </c>
      <c r="P119" s="40"/>
    </row>
    <row r="120" spans="1:16" x14ac:dyDescent="0.25">
      <c r="A120" s="15">
        <v>118</v>
      </c>
      <c r="B120" s="13" t="s">
        <v>232</v>
      </c>
      <c r="C120" s="6" t="s">
        <v>251</v>
      </c>
      <c r="D120" s="6"/>
      <c r="E120" s="6"/>
      <c r="F120" s="7"/>
      <c r="G120" s="9">
        <v>50</v>
      </c>
      <c r="H120" s="38"/>
      <c r="I120" s="38"/>
      <c r="J120" s="38"/>
      <c r="K120" s="38"/>
      <c r="L120" s="39">
        <v>1000</v>
      </c>
      <c r="M120" s="36">
        <f t="shared" si="10"/>
        <v>0</v>
      </c>
      <c r="N120" s="14">
        <f t="shared" si="6"/>
        <v>1000</v>
      </c>
      <c r="O120" s="23">
        <f t="shared" si="7"/>
        <v>50000</v>
      </c>
      <c r="P120" s="40"/>
    </row>
    <row r="121" spans="1:16" ht="25.5" x14ac:dyDescent="0.25">
      <c r="A121" s="15">
        <v>119</v>
      </c>
      <c r="B121" s="13" t="s">
        <v>232</v>
      </c>
      <c r="C121" s="6" t="s">
        <v>252</v>
      </c>
      <c r="D121" s="6"/>
      <c r="E121" s="6"/>
      <c r="F121" s="7" t="s">
        <v>253</v>
      </c>
      <c r="G121" s="9">
        <v>50</v>
      </c>
      <c r="H121" s="38"/>
      <c r="I121" s="38"/>
      <c r="J121" s="38"/>
      <c r="K121" s="38"/>
      <c r="L121" s="39">
        <v>1000</v>
      </c>
      <c r="M121" s="36">
        <f t="shared" si="10"/>
        <v>0</v>
      </c>
      <c r="N121" s="14">
        <f t="shared" si="6"/>
        <v>1000</v>
      </c>
      <c r="O121" s="23">
        <f t="shared" si="7"/>
        <v>50000</v>
      </c>
      <c r="P121" s="40"/>
    </row>
    <row r="122" spans="1:16" x14ac:dyDescent="0.25">
      <c r="A122" s="15">
        <v>120</v>
      </c>
      <c r="B122" s="13" t="s">
        <v>232</v>
      </c>
      <c r="C122" s="6" t="s">
        <v>254</v>
      </c>
      <c r="D122" s="6"/>
      <c r="E122" s="6"/>
      <c r="F122" s="7" t="s">
        <v>255</v>
      </c>
      <c r="G122" s="9">
        <v>50</v>
      </c>
      <c r="H122" s="38"/>
      <c r="I122" s="38"/>
      <c r="J122" s="38"/>
      <c r="K122" s="38"/>
      <c r="L122" s="39">
        <v>1000</v>
      </c>
      <c r="M122" s="36">
        <f t="shared" si="10"/>
        <v>0</v>
      </c>
      <c r="N122" s="14">
        <f t="shared" si="6"/>
        <v>1000</v>
      </c>
      <c r="O122" s="23">
        <f t="shared" si="7"/>
        <v>50000</v>
      </c>
      <c r="P122" s="40"/>
    </row>
    <row r="123" spans="1:16" x14ac:dyDescent="0.25">
      <c r="A123" s="15">
        <v>121</v>
      </c>
      <c r="B123" s="13" t="s">
        <v>232</v>
      </c>
      <c r="C123" s="6" t="s">
        <v>256</v>
      </c>
      <c r="D123" s="6"/>
      <c r="E123" s="6"/>
      <c r="F123" s="7" t="s">
        <v>257</v>
      </c>
      <c r="G123" s="9">
        <v>30</v>
      </c>
      <c r="H123" s="38"/>
      <c r="I123" s="38"/>
      <c r="J123" s="38"/>
      <c r="K123" s="38"/>
      <c r="L123" s="39">
        <v>1000</v>
      </c>
      <c r="M123" s="36">
        <f t="shared" si="10"/>
        <v>0</v>
      </c>
      <c r="N123" s="14">
        <f t="shared" si="6"/>
        <v>1000</v>
      </c>
      <c r="O123" s="23">
        <f t="shared" si="7"/>
        <v>30000</v>
      </c>
      <c r="P123" s="40"/>
    </row>
    <row r="124" spans="1:16" x14ac:dyDescent="0.25">
      <c r="A124" s="15">
        <v>122</v>
      </c>
      <c r="B124" s="13" t="s">
        <v>232</v>
      </c>
      <c r="C124" s="6" t="s">
        <v>256</v>
      </c>
      <c r="D124" s="6"/>
      <c r="E124" s="6"/>
      <c r="F124" s="7" t="s">
        <v>258</v>
      </c>
      <c r="G124" s="9">
        <v>30</v>
      </c>
      <c r="H124" s="38"/>
      <c r="I124" s="38"/>
      <c r="J124" s="38"/>
      <c r="K124" s="38"/>
      <c r="L124" s="39">
        <v>1000</v>
      </c>
      <c r="M124" s="36">
        <f t="shared" si="10"/>
        <v>0</v>
      </c>
      <c r="N124" s="14">
        <f t="shared" si="6"/>
        <v>1000</v>
      </c>
      <c r="O124" s="23">
        <f t="shared" si="7"/>
        <v>30000</v>
      </c>
      <c r="P124" s="40"/>
    </row>
    <row r="125" spans="1:16" x14ac:dyDescent="0.25">
      <c r="A125" s="15">
        <v>123</v>
      </c>
      <c r="B125" s="13" t="s">
        <v>232</v>
      </c>
      <c r="C125" s="6" t="s">
        <v>259</v>
      </c>
      <c r="D125" s="6" t="s">
        <v>260</v>
      </c>
      <c r="E125" s="6" t="s">
        <v>261</v>
      </c>
      <c r="F125" s="7" t="s">
        <v>257</v>
      </c>
      <c r="G125" s="9">
        <v>40</v>
      </c>
      <c r="H125" s="38"/>
      <c r="I125" s="38"/>
      <c r="J125" s="38"/>
      <c r="K125" s="38"/>
      <c r="L125" s="39">
        <v>1000</v>
      </c>
      <c r="M125" s="36">
        <f t="shared" si="10"/>
        <v>0</v>
      </c>
      <c r="N125" s="14">
        <f t="shared" si="6"/>
        <v>1000</v>
      </c>
      <c r="O125" s="23">
        <f t="shared" si="7"/>
        <v>40000</v>
      </c>
      <c r="P125" s="40"/>
    </row>
    <row r="126" spans="1:16" x14ac:dyDescent="0.25">
      <c r="A126" s="15">
        <v>124</v>
      </c>
      <c r="B126" s="11"/>
      <c r="C126" s="11" t="s">
        <v>262</v>
      </c>
      <c r="D126" s="11"/>
      <c r="E126" s="11"/>
      <c r="F126" s="12"/>
      <c r="G126" s="10"/>
      <c r="H126" s="10"/>
      <c r="I126" s="10"/>
      <c r="J126" s="10"/>
      <c r="K126" s="10"/>
      <c r="L126" s="22"/>
      <c r="M126" s="35"/>
      <c r="N126" s="10"/>
      <c r="O126" s="10"/>
      <c r="P126" s="10"/>
    </row>
    <row r="127" spans="1:16" x14ac:dyDescent="0.25">
      <c r="N127" t="s">
        <v>263</v>
      </c>
      <c r="O127" s="24">
        <f>SUM(O2:O125)</f>
        <v>1692000</v>
      </c>
    </row>
  </sheetData>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9F095-5FA3-4A69-B8C4-A692DE95DF00}">
  <dimension ref="A1:D30"/>
  <sheetViews>
    <sheetView topLeftCell="A8" workbookViewId="0">
      <selection activeCell="B10" sqref="B10"/>
    </sheetView>
  </sheetViews>
  <sheetFormatPr baseColWidth="10" defaultColWidth="11.42578125" defaultRowHeight="15" x14ac:dyDescent="0.25"/>
  <cols>
    <col min="1" max="1" width="36.85546875" customWidth="1"/>
    <col min="2" max="2" width="28.5703125" customWidth="1"/>
  </cols>
  <sheetData>
    <row r="1" spans="1:4" ht="18.75" x14ac:dyDescent="0.3">
      <c r="A1" s="16" t="s">
        <v>10</v>
      </c>
      <c r="C1" s="5"/>
      <c r="D1" s="8"/>
    </row>
    <row r="2" spans="1:4" x14ac:dyDescent="0.25">
      <c r="A2" s="17" t="s">
        <v>264</v>
      </c>
      <c r="C2" s="5"/>
      <c r="D2" s="8"/>
    </row>
    <row r="3" spans="1:4" x14ac:dyDescent="0.25">
      <c r="A3" t="s">
        <v>265</v>
      </c>
      <c r="C3" s="5"/>
      <c r="D3" s="5"/>
    </row>
    <row r="4" spans="1:4" x14ac:dyDescent="0.25">
      <c r="A4" t="s">
        <v>266</v>
      </c>
      <c r="C4" s="5"/>
      <c r="D4" s="5"/>
    </row>
    <row r="5" spans="1:4" x14ac:dyDescent="0.25">
      <c r="A5" t="s">
        <v>267</v>
      </c>
      <c r="C5" s="5"/>
      <c r="D5" s="5"/>
    </row>
    <row r="6" spans="1:4" x14ac:dyDescent="0.25">
      <c r="A6" t="s">
        <v>268</v>
      </c>
      <c r="C6" s="5"/>
      <c r="D6" s="5"/>
    </row>
    <row r="7" spans="1:4" x14ac:dyDescent="0.25">
      <c r="A7" t="s">
        <v>269</v>
      </c>
      <c r="C7" s="5"/>
      <c r="D7" s="5"/>
    </row>
    <row r="8" spans="1:4" x14ac:dyDescent="0.25">
      <c r="C8" s="5"/>
      <c r="D8" s="5"/>
    </row>
    <row r="9" spans="1:4" ht="18.75" x14ac:dyDescent="0.3">
      <c r="A9" s="18" t="s">
        <v>13</v>
      </c>
      <c r="B9" s="18" t="s">
        <v>270</v>
      </c>
    </row>
    <row r="10" spans="1:4" ht="18.75" x14ac:dyDescent="0.3">
      <c r="A10" s="19" t="s">
        <v>27</v>
      </c>
      <c r="B10" s="33"/>
    </row>
    <row r="11" spans="1:4" ht="18.75" x14ac:dyDescent="0.3">
      <c r="A11" s="19" t="s">
        <v>45</v>
      </c>
      <c r="B11" s="33"/>
    </row>
    <row r="12" spans="1:4" ht="18.75" x14ac:dyDescent="0.3">
      <c r="A12" s="19" t="s">
        <v>64</v>
      </c>
      <c r="B12" s="33"/>
    </row>
    <row r="13" spans="1:4" ht="37.5" x14ac:dyDescent="0.3">
      <c r="A13" s="19" t="s">
        <v>89</v>
      </c>
      <c r="B13" s="33"/>
    </row>
    <row r="14" spans="1:4" ht="18.75" x14ac:dyDescent="0.3">
      <c r="A14" s="19" t="s">
        <v>99</v>
      </c>
      <c r="B14" s="33"/>
    </row>
    <row r="15" spans="1:4" ht="18.75" x14ac:dyDescent="0.3">
      <c r="A15" s="19" t="s">
        <v>118</v>
      </c>
      <c r="B15" s="33"/>
    </row>
    <row r="16" spans="1:4" ht="18.75" x14ac:dyDescent="0.3">
      <c r="A16" s="19" t="s">
        <v>133</v>
      </c>
      <c r="B16" s="33"/>
    </row>
    <row r="17" spans="1:2" ht="18.75" x14ac:dyDescent="0.3">
      <c r="A17" s="19" t="s">
        <v>137</v>
      </c>
      <c r="B17" s="33"/>
    </row>
    <row r="18" spans="1:2" ht="18.75" x14ac:dyDescent="0.3">
      <c r="A18" s="19" t="s">
        <v>152</v>
      </c>
      <c r="B18" s="33"/>
    </row>
    <row r="19" spans="1:2" ht="18.75" x14ac:dyDescent="0.3">
      <c r="A19" s="19" t="s">
        <v>170</v>
      </c>
      <c r="B19" s="33"/>
    </row>
    <row r="20" spans="1:2" ht="18.75" x14ac:dyDescent="0.3">
      <c r="A20" s="19" t="s">
        <v>183</v>
      </c>
      <c r="B20" s="33"/>
    </row>
    <row r="21" spans="1:2" ht="18.75" x14ac:dyDescent="0.3">
      <c r="A21" s="19" t="s">
        <v>192</v>
      </c>
      <c r="B21" s="33"/>
    </row>
    <row r="22" spans="1:2" ht="18.75" x14ac:dyDescent="0.3">
      <c r="A22" s="19" t="s">
        <v>201</v>
      </c>
      <c r="B22" s="33"/>
    </row>
    <row r="23" spans="1:2" ht="18.75" x14ac:dyDescent="0.3">
      <c r="A23" s="19" t="s">
        <v>220</v>
      </c>
      <c r="B23" s="33"/>
    </row>
    <row r="24" spans="1:2" ht="18.75" x14ac:dyDescent="0.3">
      <c r="A24" s="19" t="s">
        <v>228</v>
      </c>
      <c r="B24" s="33"/>
    </row>
    <row r="25" spans="1:2" ht="18.75" x14ac:dyDescent="0.3">
      <c r="A25" s="19" t="s">
        <v>232</v>
      </c>
      <c r="B25" s="33"/>
    </row>
    <row r="27" spans="1:2" x14ac:dyDescent="0.25">
      <c r="A27" s="17" t="s">
        <v>271</v>
      </c>
    </row>
    <row r="28" spans="1:2" x14ac:dyDescent="0.25">
      <c r="A28" s="17" t="s">
        <v>272</v>
      </c>
    </row>
    <row r="29" spans="1:2" x14ac:dyDescent="0.25">
      <c r="A29" s="17" t="s">
        <v>273</v>
      </c>
    </row>
    <row r="30" spans="1:2" x14ac:dyDescent="0.25">
      <c r="A30" s="17" t="s">
        <v>274</v>
      </c>
    </row>
  </sheetData>
  <sheetProtection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436B41E076CDB24FAAABC4325333B1F5" ma:contentTypeVersion="17" ma:contentTypeDescription="Opprett et nytt dokument." ma:contentTypeScope="" ma:versionID="9ba19da28d22f10f9b79737f31ef37c4">
  <xsd:schema xmlns:xsd="http://www.w3.org/2001/XMLSchema" xmlns:xs="http://www.w3.org/2001/XMLSchema" xmlns:p="http://schemas.microsoft.com/office/2006/metadata/properties" xmlns:ns2="6eb2f327-6d08-4cd6-a593-8dd594b3c04b" xmlns:ns3="b654c457-eaec-4ece-a286-7c1337dc9d4d" targetNamespace="http://schemas.microsoft.com/office/2006/metadata/properties" ma:root="true" ma:fieldsID="e2ee3cbc2410c34cdb23c100af1406e7" ns2:_="" ns3:_="">
    <xsd:import namespace="6eb2f327-6d08-4cd6-a593-8dd594b3c04b"/>
    <xsd:import namespace="b654c457-eaec-4ece-a286-7c1337dc9d4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OCR" minOccurs="0"/>
                <xsd:element ref="ns2:MediaServiceLocation" minOccurs="0"/>
                <xsd:element ref="ns2:MediaServiceEventHashCode" minOccurs="0"/>
                <xsd:element ref="ns2:MediaServiceGenerationTime"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b2f327-6d08-4cd6-a593-8dd594b3c04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Location" ma:index="15" nillable="true" ma:displayName="MediaServiceLocation" ma:internalName="MediaServiceLocation"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lcf76f155ced4ddcb4097134ff3c332f" ma:index="19" nillable="true" ma:taxonomy="true" ma:internalName="lcf76f155ced4ddcb4097134ff3c332f" ma:taxonomyFieldName="MediaServiceImageTags" ma:displayName="Bildemerkelapper" ma:readOnly="false" ma:fieldId="{5cf76f15-5ced-4ddc-b409-7134ff3c332f}" ma:taxonomyMulti="true" ma:sspId="6f3dc933-5741-4445-bf99-0b2c4d723b54"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654c457-eaec-4ece-a286-7c1337dc9d4d" elementFormDefault="qualified">
    <xsd:import namespace="http://schemas.microsoft.com/office/2006/documentManagement/types"/>
    <xsd:import namespace="http://schemas.microsoft.com/office/infopath/2007/PartnerControls"/>
    <xsd:element name="SharedWithUsers" ma:index="12" nillable="true" ma:displayName="Del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lingsdetaljer" ma:description="" ma:internalName="SharedWithDetails" ma:readOnly="true">
      <xsd:simpleType>
        <xsd:restriction base="dms:Note">
          <xsd:maxLength value="255"/>
        </xsd:restriction>
      </xsd:simpleType>
    </xsd:element>
    <xsd:element name="TaxCatchAll" ma:index="20" nillable="true" ma:displayName="Taxonomy Catch All Column" ma:hidden="true" ma:list="{c2cdc85b-7d50-4765-ae55-2776f4e3e81e}" ma:internalName="TaxCatchAll" ma:showField="CatchAllData" ma:web="b654c457-eaec-4ece-a286-7c1337dc9d4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eb2f327-6d08-4cd6-a593-8dd594b3c04b">
      <Terms xmlns="http://schemas.microsoft.com/office/infopath/2007/PartnerControls"/>
    </lcf76f155ced4ddcb4097134ff3c332f>
    <TaxCatchAll xmlns="b654c457-eaec-4ece-a286-7c1337dc9d4d" xsi:nil="true"/>
  </documentManagement>
</p:properties>
</file>

<file path=customXml/itemProps1.xml><?xml version="1.0" encoding="utf-8"?>
<ds:datastoreItem xmlns:ds="http://schemas.openxmlformats.org/officeDocument/2006/customXml" ds:itemID="{3176DA10-564B-431C-8633-71CBB37B7D69}">
  <ds:schemaRefs>
    <ds:schemaRef ds:uri="http://schemas.microsoft.com/sharepoint/v3/contenttype/forms"/>
  </ds:schemaRefs>
</ds:datastoreItem>
</file>

<file path=customXml/itemProps2.xml><?xml version="1.0" encoding="utf-8"?>
<ds:datastoreItem xmlns:ds="http://schemas.openxmlformats.org/officeDocument/2006/customXml" ds:itemID="{0DF39995-7E73-49EA-BABB-B6EB56AC48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b2f327-6d08-4cd6-a593-8dd594b3c04b"/>
    <ds:schemaRef ds:uri="b654c457-eaec-4ece-a286-7c1337dc9d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C769D5D-2CC8-4BBC-AF5F-63D0260C9A9A}">
  <ds:schemaRefs>
    <ds:schemaRef ds:uri="http://schemas.microsoft.com/office/2006/metadata/properties"/>
    <ds:schemaRef ds:uri="http://schemas.microsoft.com/office/infopath/2007/PartnerControls"/>
    <ds:schemaRef ds:uri="6eb2f327-6d08-4cd6-a593-8dd594b3c04b"/>
    <ds:schemaRef ds:uri="b654c457-eaec-4ece-a286-7c1337dc9d4d"/>
  </ds:schemaRefs>
</ds:datastoreItem>
</file>

<file path=docMetadata/LabelInfo.xml><?xml version="1.0" encoding="utf-8"?>
<clbl:labelList xmlns:clbl="http://schemas.microsoft.com/office/2020/mipLabelMetadata">
  <clbl:label id="{eba03322-a0f1-4869-be5f-5d8a0595729d}" enabled="0" method="" siteId="{eba03322-a0f1-4869-be5f-5d8a0595729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3</vt:i4>
      </vt:variant>
      <vt:variant>
        <vt:lpstr>Navngitte områder</vt:lpstr>
      </vt:variant>
      <vt:variant>
        <vt:i4>1</vt:i4>
      </vt:variant>
    </vt:vector>
  </HeadingPairs>
  <TitlesOfParts>
    <vt:vector size="4" baseType="lpstr">
      <vt:lpstr>Informasjon</vt:lpstr>
      <vt:lpstr>Produktoversikt</vt:lpstr>
      <vt:lpstr>Tilbudt påslag</vt:lpstr>
      <vt:lpstr>Produktkategori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Ole Anton Løvik</dc:creator>
  <cp:keywords/>
  <dc:description/>
  <cp:lastModifiedBy>Trym Torbjørn Ingebrigtsen Edin</cp:lastModifiedBy>
  <cp:revision/>
  <dcterms:created xsi:type="dcterms:W3CDTF">2023-05-02T09:00:05Z</dcterms:created>
  <dcterms:modified xsi:type="dcterms:W3CDTF">2026-08-14T08:16:20Z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0x010100436B41E076CDB24FAAABC4325333B1F5</vt:lpwstr>
  </property>
  <property fmtid="{D5CDD505-2E9C-101B-9397-08002B2CF9AE}" pid="3" name="MediaServiceImageTags">
    <vt:lpwstr/>
  </property>
</Properties>
</file>